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filterPrivacy="1" codeName="ThisWorkbook"/>
  <xr:revisionPtr revIDLastSave="0" documentId="13_ncr:1_{F2EF503D-ADB3-431D-A441-0C6464457C8C}" xr6:coauthVersionLast="45" xr6:coauthVersionMax="45" xr10:uidLastSave="{00000000-0000-0000-0000-000000000000}"/>
  <bookViews>
    <workbookView xWindow="-28920" yWindow="-15645" windowWidth="29040" windowHeight="15840" tabRatio="869" xr2:uid="{00000000-000D-0000-FFFF-FFFF00000000}"/>
  </bookViews>
  <sheets>
    <sheet name="Assets" sheetId="3" r:id="rId1"/>
    <sheet name="Liabilities" sheetId="4" r:id="rId2"/>
  </sheets>
  <definedNames>
    <definedName name="ASSETS" localSheetId="0">Assets!$B$1:$V$56</definedName>
    <definedName name="ASSETS">#REF!</definedName>
    <definedName name="BS_RND_Assets">#REF!</definedName>
    <definedName name="BS_RND_Assets_All">#REF!</definedName>
    <definedName name="BS_RND_LiabsCap">#REF!</definedName>
    <definedName name="BS_RND_LiabsCap_All">#REF!</definedName>
    <definedName name="datatable" localSheetId="0">#REF!</definedName>
    <definedName name="datatable">#REF!</definedName>
    <definedName name="GROUPING" localSheetId="0">#REF!</definedName>
    <definedName name="GROUPING">#REF!</definedName>
    <definedName name="LIAB" localSheetId="1">Liabilities!$B$1:$M$57</definedName>
    <definedName name="LIAB">#REF!</definedName>
    <definedName name="_xlnm.Print_Area" localSheetId="0">Assets!$A$1:$V$53</definedName>
    <definedName name="_xlnm.Print_Area" localSheetId="1">Liabilities!$A$1:$N$62</definedName>
    <definedName name="RECLASS">#REF!</definedName>
    <definedName name="TICK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49" i="4" l="1"/>
  <c r="M49" i="4"/>
  <c r="B21" i="4" l="1"/>
  <c r="T23" i="3" l="1"/>
  <c r="M50" i="4" l="1"/>
  <c r="K50" i="4" l="1"/>
  <c r="T39" i="3" l="1"/>
  <c r="M41" i="4" l="1"/>
  <c r="M25" i="4"/>
  <c r="M28" i="4" s="1"/>
  <c r="M30" i="4" s="1"/>
  <c r="K41" i="4"/>
  <c r="K25" i="4"/>
  <c r="B22" i="4"/>
  <c r="V45" i="3"/>
  <c r="V39" i="3"/>
  <c r="V28" i="3"/>
  <c r="V23" i="3"/>
  <c r="T45" i="3"/>
  <c r="B21" i="3"/>
  <c r="B22" i="3" s="1"/>
  <c r="B23" i="3" s="1"/>
  <c r="B24" i="3" s="1"/>
  <c r="B25" i="3" s="1"/>
  <c r="B26" i="3" s="1"/>
  <c r="B27" i="3" s="1"/>
  <c r="B28" i="3" s="1"/>
  <c r="B29" i="3" s="1"/>
  <c r="B31" i="3" s="1"/>
  <c r="B32" i="3" s="1"/>
  <c r="B33" i="3" s="1"/>
  <c r="B34" i="3" s="1"/>
  <c r="B35" i="3" s="1"/>
  <c r="B36" i="3" s="1"/>
  <c r="B37" i="3" s="1"/>
  <c r="B38" i="3" s="1"/>
  <c r="B39" i="3" s="1"/>
  <c r="K28" i="4" l="1"/>
  <c r="K30" i="4" s="1"/>
  <c r="K54" i="4" s="1"/>
  <c r="V29" i="3"/>
  <c r="V47" i="3" s="1"/>
  <c r="M54" i="4"/>
  <c r="B23" i="4"/>
  <c r="B24" i="4" s="1"/>
  <c r="B25" i="4" s="1"/>
  <c r="B27" i="4" l="1"/>
  <c r="B28" i="4" s="1"/>
  <c r="B29" i="4" s="1"/>
  <c r="B30" i="4" s="1"/>
  <c r="B32" i="4" l="1"/>
  <c r="B33" i="4" s="1"/>
  <c r="B34" i="4" s="1"/>
  <c r="B35" i="4" s="1"/>
  <c r="B36" i="4" s="1"/>
  <c r="B41" i="3" l="1"/>
  <c r="B42" i="3" s="1"/>
  <c r="B43" i="3" s="1"/>
  <c r="B44" i="3" s="1"/>
  <c r="B45" i="3" s="1"/>
  <c r="B47" i="3" s="1"/>
  <c r="B51" i="3" s="1"/>
  <c r="B53" i="3" s="1"/>
  <c r="B37" i="4"/>
  <c r="B38" i="4" s="1"/>
  <c r="B39" i="4" s="1"/>
  <c r="B40" i="4" s="1"/>
  <c r="B41" i="4" l="1"/>
  <c r="B43" i="4" s="1"/>
  <c r="T28" i="3"/>
  <c r="B44" i="4" l="1"/>
  <c r="B45" i="4" s="1"/>
  <c r="B46" i="4" s="1"/>
  <c r="B47" i="4" s="1"/>
  <c r="B48" i="4" s="1"/>
  <c r="B49" i="4" s="1"/>
  <c r="B50" i="4" s="1"/>
  <c r="B52" i="4" s="1"/>
  <c r="B54" i="4" s="1"/>
  <c r="B58" i="4" s="1"/>
  <c r="T29" i="3"/>
  <c r="T47" i="3" s="1"/>
  <c r="B60" i="4" l="1"/>
  <c r="B62" i="4" s="1"/>
</calcChain>
</file>

<file path=xl/sharedStrings.xml><?xml version="1.0" encoding="utf-8"?>
<sst xmlns="http://schemas.openxmlformats.org/spreadsheetml/2006/main" count="103" uniqueCount="75">
  <si>
    <t xml:space="preserve"> </t>
  </si>
  <si>
    <t>Electric plant in service</t>
  </si>
  <si>
    <t>Net plant in service</t>
  </si>
  <si>
    <t>Construction work in progress</t>
  </si>
  <si>
    <t>Net nuclear fuel</t>
  </si>
  <si>
    <t>Other</t>
  </si>
  <si>
    <t>Accumulated deferred income taxes</t>
  </si>
  <si>
    <t>Prepayments and other</t>
  </si>
  <si>
    <t>Capitalization:</t>
  </si>
  <si>
    <t>Capital in excess of stated value</t>
  </si>
  <si>
    <t>Retained earnings</t>
  </si>
  <si>
    <t>Common stock equity</t>
  </si>
  <si>
    <t>Accounts payable, principally trade</t>
  </si>
  <si>
    <t>Interest accrued</t>
  </si>
  <si>
    <t>Asset retirement obligation</t>
  </si>
  <si>
    <t>Accrued pension liability</t>
  </si>
  <si>
    <t>Regulatory liabilities</t>
  </si>
  <si>
    <t xml:space="preserve">Taxes accrued </t>
  </si>
  <si>
    <t>Cash and cash equivalents</t>
  </si>
  <si>
    <t xml:space="preserve">          </t>
  </si>
  <si>
    <t>ASSETS</t>
  </si>
  <si>
    <t>Net utility plant</t>
  </si>
  <si>
    <t>Accounts receivable, principally trade, net of allowance for</t>
  </si>
  <si>
    <t>Inventories, at cost</t>
  </si>
  <si>
    <t>Total current assets</t>
  </si>
  <si>
    <t>Current assets:</t>
  </si>
  <si>
    <t>Utility plant:</t>
  </si>
  <si>
    <t>Total assets</t>
  </si>
  <si>
    <t>Current liabilities:</t>
  </si>
  <si>
    <t>Total capitalization</t>
  </si>
  <si>
    <t>Total current liabilities</t>
  </si>
  <si>
    <t>Total deferred credits and other liabilities</t>
  </si>
  <si>
    <t>Description</t>
  </si>
  <si>
    <t>Line</t>
  </si>
  <si>
    <t>No.</t>
  </si>
  <si>
    <t>See accompanying notes to financial statements.</t>
  </si>
  <si>
    <t>SCHEDULE J: FINANCIAL STATEMENTS</t>
  </si>
  <si>
    <t>CAPITALIZATION AND LIABILITES</t>
  </si>
  <si>
    <t>(a)</t>
  </si>
  <si>
    <t>(b)</t>
  </si>
  <si>
    <t>(c)</t>
  </si>
  <si>
    <t>SCHEDULE J</t>
  </si>
  <si>
    <t>Decommissioning trust funds</t>
  </si>
  <si>
    <t>Regulatory assets</t>
  </si>
  <si>
    <t>Total deferred charges and other assets</t>
  </si>
  <si>
    <t>Deferred charges and other assets:</t>
  </si>
  <si>
    <t>(PREPARED IN ACCORDANCE WITH GENERALLY ACCEPTED ACCOUNTING PRINCIPLES)</t>
  </si>
  <si>
    <t>Deferred credits and other liabilities:</t>
  </si>
  <si>
    <t xml:space="preserve">  Total capitalization and liabilities</t>
  </si>
  <si>
    <t>Amounts may not add or tie to other schedules due to rounding.</t>
  </si>
  <si>
    <t>Current maturities of long-term debt</t>
  </si>
  <si>
    <t>Short-term borrowings under the revolving credit facility</t>
  </si>
  <si>
    <t>Commitments and contingencies</t>
  </si>
  <si>
    <t>PAGE 8 OF 12</t>
  </si>
  <si>
    <t>PAGE 9 OF 12</t>
  </si>
  <si>
    <t>EL PASO ELECTRIC COMPANY</t>
  </si>
  <si>
    <t>Accumulated other comprehensive loss, net of tax</t>
  </si>
  <si>
    <t>Under-collection of fuel revenues</t>
  </si>
  <si>
    <t>Over-collection of fuel revenues</t>
  </si>
  <si>
    <t>Less accumulated depreciation and amortization</t>
  </si>
  <si>
    <t>Less accumulated amortization</t>
  </si>
  <si>
    <t>Long-term debt, net of current portion</t>
  </si>
  <si>
    <t>Accrued post-retirement benefit liability</t>
  </si>
  <si>
    <t>2021 TEXAS RATE CASE FILING</t>
  </si>
  <si>
    <t>FOR THE TEST YEAR ENDED DECEMBER 31, 2020</t>
  </si>
  <si>
    <t>SPONSOR: CYNTHIA S. PRIETO</t>
  </si>
  <si>
    <t>PREPARER: MYRNA A. ORTIZ</t>
  </si>
  <si>
    <t>December 31,</t>
  </si>
  <si>
    <t>Nuclear fuel; includes fuel in process of $65,624,468 and</t>
  </si>
  <si>
    <t>$61,709,137, respectively</t>
  </si>
  <si>
    <t>doubtful accounts of $5,919,568 and $1,900,276, respectively</t>
  </si>
  <si>
    <t>Common stock</t>
  </si>
  <si>
    <t>Treasury stock</t>
  </si>
  <si>
    <t>BALANCE SHEETS</t>
  </si>
  <si>
    <t>On July 29, 2020, the Company closed the Merger with IIF, each share of common stock of the Company including outstanding and unvested restricted stock and unvested performance stock of the Company was cancelled and converted into the right to receive $68.25 in cash, without interest. Effective July 29, 2020, per the Certificate of the Merger, the total number of shares the Company is authorized to issue is 1,000. The par value of each of the authorized shares is $0.01 per share.
The Company had common stock with stated value of $1 per share, 100,000,000 shares authorized, 64,332,884 shares issued, 95,804 restricted shares and 23,696,262 treasury shares as of December 31,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</si>
</sst>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_(* \(#,##0\);_(* &quot;-&quot;_);_(@_)"/>
    <numFmt numFmtId="44" formatCode="_(&quot;$&quot;* #,##0.00_);_(&quot;$&quot;* \(#,##0.00\);_(&quot;$&quot;* &quot;-&quot;??_);_(@_)"/>
    <numFmt numFmtId="164" formatCode="mmm\-yy_)"/>
    <numFmt numFmtId="165" formatCode="0_)"/>
    <numFmt numFmtId="166" formatCode="_(* #,##0_);_(* \(#,##0\);_(* &quot;-&quot;??_);_(@_)"/>
    <numFmt numFmtId="167" formatCode="_(&quot;$&quot;* #,##0_);_(&quot;$&quot;* \(#,##0\);_(&quot;$&quot;* &quot;-&quot;??_);_(@_)"/>
  </numFmts>
  <fonts count="12">
    <font>
      <sz val="10"/>
      <name val="Arial"/>
    </font>
    <font>
      <sz val="11"/>
      <name val="Univers (W1)"/>
    </font>
    <font>
      <sz val="11"/>
      <name val="Arial"/>
      <family val="2"/>
    </font>
    <font>
      <sz val="10"/>
      <name val="Arial"/>
      <family val="2"/>
    </font>
    <font>
      <b/>
      <sz val="11"/>
      <name val="Arial"/>
      <family val="2"/>
    </font>
    <font>
      <sz val="11"/>
      <color indexed="63"/>
      <name val="Arial"/>
      <family val="2"/>
    </font>
    <font>
      <sz val="11"/>
      <color indexed="60"/>
      <name val="Arial"/>
      <family val="2"/>
    </font>
    <font>
      <b/>
      <sz val="11"/>
      <color indexed="63"/>
      <name val="Arial"/>
      <family val="2"/>
    </font>
    <font>
      <sz val="11"/>
      <color indexed="12"/>
      <name val="Arial"/>
      <family val="2"/>
    </font>
    <font>
      <sz val="11"/>
      <name val="Times New Roman"/>
      <family val="1"/>
    </font>
    <font>
      <sz val="11"/>
      <color theme="9" tint="-0.499984740745262"/>
      <name val="Arial"/>
      <family val="2"/>
    </font>
    <font>
      <sz val="9"/>
      <name val="Arial"/>
      <family val="2"/>
    </font>
  </fonts>
  <fills count="2">
    <fill>
      <patternFill patternType="none"/>
    </fill>
    <fill>
      <patternFill patternType="gray125"/>
    </fill>
  </fills>
  <borders count="6">
    <border>
      <left/>
      <right/>
      <top/>
      <bottom/>
      <diagonal/>
    </border>
    <border>
      <left/>
      <right/>
      <top/>
      <bottom style="thin">
        <color indexed="8"/>
      </bottom>
      <diagonal/>
    </border>
    <border>
      <left/>
      <right/>
      <top/>
      <bottom style="thin">
        <color indexed="64"/>
      </bottom>
      <diagonal/>
    </border>
    <border>
      <left/>
      <right/>
      <top style="thin">
        <color indexed="64"/>
      </top>
      <bottom style="thin">
        <color indexed="64"/>
      </bottom>
      <diagonal/>
    </border>
    <border>
      <left/>
      <right/>
      <top/>
      <bottom style="double">
        <color indexed="8"/>
      </bottom>
      <diagonal/>
    </border>
    <border>
      <left/>
      <right/>
      <top style="thin">
        <color indexed="8"/>
      </top>
      <bottom style="thin">
        <color indexed="8"/>
      </bottom>
      <diagonal/>
    </border>
  </borders>
  <cellStyleXfs count="7">
    <xf numFmtId="37" fontId="0" fillId="0" borderId="0"/>
    <xf numFmtId="44" fontId="1" fillId="0" borderId="0" applyFont="0" applyFill="0" applyBorder="0" applyAlignment="0" applyProtection="0"/>
    <xf numFmtId="37" fontId="2" fillId="0" borderId="0"/>
    <xf numFmtId="0" fontId="3" fillId="0" borderId="0"/>
    <xf numFmtId="0" fontId="3" fillId="0" borderId="0"/>
    <xf numFmtId="0" fontId="3" fillId="0" borderId="0"/>
    <xf numFmtId="0" fontId="3" fillId="0" borderId="0"/>
  </cellStyleXfs>
  <cellXfs count="128">
    <xf numFmtId="37" fontId="0" fillId="0" borderId="0" xfId="0"/>
    <xf numFmtId="37" fontId="2" fillId="0" borderId="0" xfId="2" applyFont="1"/>
    <xf numFmtId="37" fontId="2" fillId="0" borderId="0" xfId="0" applyFont="1"/>
    <xf numFmtId="37" fontId="2" fillId="0" borderId="0" xfId="2" applyFont="1" applyAlignment="1">
      <alignment horizontal="center" vertical="top"/>
    </xf>
    <xf numFmtId="37" fontId="2" fillId="0" borderId="0" xfId="0" applyFont="1" applyAlignment="1"/>
    <xf numFmtId="37" fontId="2" fillId="0" borderId="0" xfId="0" applyFont="1" applyAlignment="1">
      <alignment vertical="top"/>
    </xf>
    <xf numFmtId="37" fontId="2" fillId="0" borderId="0" xfId="0" quotePrefix="1" applyFont="1" applyAlignment="1">
      <alignment horizontal="center"/>
    </xf>
    <xf numFmtId="0" fontId="2" fillId="0" borderId="0" xfId="0" applyNumberFormat="1" applyFont="1" applyAlignment="1">
      <alignment vertical="top"/>
    </xf>
    <xf numFmtId="37" fontId="2" fillId="0" borderId="0" xfId="2" applyFont="1" applyFill="1"/>
    <xf numFmtId="37" fontId="2" fillId="0" borderId="0" xfId="2" applyFont="1" applyFill="1" applyAlignment="1">
      <alignment horizontal="left"/>
    </xf>
    <xf numFmtId="38" fontId="2" fillId="0" borderId="0" xfId="2" applyNumberFormat="1" applyFont="1" applyFill="1" applyProtection="1"/>
    <xf numFmtId="38" fontId="2" fillId="0" borderId="0" xfId="2" applyNumberFormat="1" applyFont="1" applyFill="1" applyAlignment="1" applyProtection="1">
      <alignment horizontal="center"/>
    </xf>
    <xf numFmtId="165" fontId="2" fillId="0" borderId="0" xfId="2" applyNumberFormat="1" applyFont="1" applyFill="1" applyBorder="1" applyAlignment="1" applyProtection="1">
      <alignment horizontal="center"/>
    </xf>
    <xf numFmtId="38" fontId="2" fillId="0" borderId="0" xfId="2" applyNumberFormat="1" applyFont="1" applyFill="1" applyBorder="1" applyAlignment="1" applyProtection="1">
      <alignment horizontal="center"/>
    </xf>
    <xf numFmtId="37" fontId="2" fillId="0" borderId="0" xfId="2" applyFont="1" applyFill="1" applyAlignment="1">
      <alignment horizontal="center"/>
    </xf>
    <xf numFmtId="38" fontId="2" fillId="0" borderId="0" xfId="2" applyNumberFormat="1" applyFont="1" applyFill="1" applyAlignment="1" applyProtection="1">
      <alignment horizontal="left"/>
    </xf>
    <xf numFmtId="37" fontId="2" fillId="0" borderId="0" xfId="2" applyNumberFormat="1" applyFont="1" applyFill="1" applyAlignment="1" applyProtection="1">
      <alignment horizontal="center"/>
    </xf>
    <xf numFmtId="37" fontId="5" fillId="0" borderId="0" xfId="2" applyFont="1"/>
    <xf numFmtId="37" fontId="5" fillId="0" borderId="0" xfId="0" applyFont="1"/>
    <xf numFmtId="37" fontId="2" fillId="0" borderId="0" xfId="1" applyNumberFormat="1" applyFont="1" applyFill="1" applyBorder="1" applyProtection="1"/>
    <xf numFmtId="37" fontId="2" fillId="0" borderId="0" xfId="2" applyFont="1" applyFill="1" applyAlignment="1">
      <alignment horizontal="center" vertical="top"/>
    </xf>
    <xf numFmtId="37" fontId="2" fillId="0" borderId="0" xfId="0" applyFont="1" applyFill="1" applyAlignment="1">
      <alignment vertical="top"/>
    </xf>
    <xf numFmtId="37" fontId="2" fillId="0" borderId="0" xfId="2" applyNumberFormat="1" applyFont="1" applyFill="1"/>
    <xf numFmtId="37" fontId="2" fillId="0" borderId="0" xfId="0" applyNumberFormat="1" applyFont="1" applyFill="1" applyAlignment="1">
      <alignment vertical="top"/>
    </xf>
    <xf numFmtId="37" fontId="2" fillId="0" borderId="1" xfId="2" applyNumberFormat="1" applyFont="1" applyFill="1" applyBorder="1"/>
    <xf numFmtId="37" fontId="2" fillId="0" borderId="2" xfId="1" applyNumberFormat="1" applyFont="1" applyFill="1" applyBorder="1" applyProtection="1"/>
    <xf numFmtId="38" fontId="2" fillId="0" borderId="0" xfId="0" applyNumberFormat="1" applyFont="1" applyFill="1" applyAlignment="1" applyProtection="1">
      <protection locked="0"/>
    </xf>
    <xf numFmtId="37" fontId="2" fillId="0" borderId="0" xfId="0" applyFont="1" applyFill="1" applyProtection="1">
      <protection locked="0"/>
    </xf>
    <xf numFmtId="38" fontId="2" fillId="0" borderId="0" xfId="0" applyNumberFormat="1" applyFont="1" applyFill="1" applyProtection="1">
      <protection locked="0"/>
    </xf>
    <xf numFmtId="38" fontId="2" fillId="0" borderId="0" xfId="0" applyNumberFormat="1" applyFont="1" applyFill="1" applyAlignment="1" applyProtection="1">
      <alignment horizontal="center"/>
      <protection locked="0"/>
    </xf>
    <xf numFmtId="1" fontId="2" fillId="0" borderId="0" xfId="0" quotePrefix="1" applyNumberFormat="1" applyFont="1" applyFill="1" applyBorder="1" applyAlignment="1" applyProtection="1">
      <alignment horizontal="centerContinuous"/>
      <protection locked="0"/>
    </xf>
    <xf numFmtId="38" fontId="2" fillId="0" borderId="0" xfId="0" applyNumberFormat="1" applyFont="1" applyFill="1" applyBorder="1" applyAlignment="1" applyProtection="1">
      <alignment horizontal="center"/>
      <protection locked="0"/>
    </xf>
    <xf numFmtId="37" fontId="2" fillId="0" borderId="0" xfId="0" applyFont="1" applyFill="1" applyAlignment="1" applyProtection="1">
      <alignment horizontal="center"/>
      <protection locked="0"/>
    </xf>
    <xf numFmtId="37" fontId="2" fillId="0" borderId="0" xfId="0" applyFont="1" applyFill="1" applyAlignment="1" applyProtection="1">
      <alignment horizontal="left"/>
      <protection locked="0"/>
    </xf>
    <xf numFmtId="38" fontId="2" fillId="0" borderId="0" xfId="0" applyNumberFormat="1" applyFont="1" applyFill="1" applyAlignment="1" applyProtection="1">
      <alignment horizontal="left"/>
      <protection locked="0"/>
    </xf>
    <xf numFmtId="167" fontId="2" fillId="0" borderId="0" xfId="1" applyNumberFormat="1" applyFont="1" applyFill="1" applyProtection="1">
      <protection locked="0"/>
    </xf>
    <xf numFmtId="166" fontId="2" fillId="0" borderId="0" xfId="1" applyNumberFormat="1" applyFont="1" applyFill="1" applyProtection="1">
      <protection locked="0"/>
    </xf>
    <xf numFmtId="37" fontId="2" fillId="0" borderId="0" xfId="2" applyFont="1" applyFill="1" applyAlignment="1">
      <alignment horizontal="center" vertical="center"/>
    </xf>
    <xf numFmtId="166" fontId="2" fillId="0" borderId="2" xfId="1" applyNumberFormat="1" applyFont="1" applyFill="1" applyBorder="1" applyProtection="1">
      <protection locked="0"/>
    </xf>
    <xf numFmtId="166" fontId="2" fillId="0" borderId="0" xfId="1" applyNumberFormat="1" applyFont="1" applyFill="1" applyBorder="1" applyProtection="1">
      <protection locked="0"/>
    </xf>
    <xf numFmtId="37" fontId="2" fillId="0" borderId="0" xfId="0" applyFont="1" applyFill="1" applyBorder="1" applyProtection="1">
      <protection locked="0"/>
    </xf>
    <xf numFmtId="37" fontId="2" fillId="0" borderId="2" xfId="0" applyFont="1" applyFill="1" applyBorder="1" applyProtection="1">
      <protection locked="0"/>
    </xf>
    <xf numFmtId="37" fontId="2" fillId="0" borderId="0" xfId="0" applyNumberFormat="1" applyFont="1" applyFill="1" applyAlignment="1" applyProtection="1">
      <alignment horizontal="center"/>
      <protection locked="0"/>
    </xf>
    <xf numFmtId="37" fontId="2" fillId="0" borderId="0" xfId="0" applyFont="1" applyFill="1" applyAlignment="1" applyProtection="1">
      <alignment horizontal="center" vertical="top"/>
      <protection locked="0"/>
    </xf>
    <xf numFmtId="38" fontId="2" fillId="0" borderId="0" xfId="2" applyNumberFormat="1" applyFont="1" applyFill="1" applyAlignment="1" applyProtection="1">
      <alignment horizontal="left" vertical="top"/>
      <protection locked="0"/>
    </xf>
    <xf numFmtId="0" fontId="2" fillId="0" borderId="0" xfId="0" applyNumberFormat="1" applyFont="1" applyFill="1" applyAlignment="1" applyProtection="1">
      <alignment vertical="top"/>
      <protection locked="0"/>
    </xf>
    <xf numFmtId="0" fontId="4" fillId="0" borderId="0" xfId="0" applyNumberFormat="1" applyFont="1" applyFill="1" applyAlignment="1" applyProtection="1">
      <alignment horizontal="right" vertical="top"/>
      <protection locked="0"/>
    </xf>
    <xf numFmtId="167" fontId="2" fillId="0" borderId="0" xfId="0" applyNumberFormat="1" applyFont="1" applyFill="1" applyAlignment="1" applyProtection="1">
      <alignment vertical="top"/>
      <protection locked="0"/>
    </xf>
    <xf numFmtId="38" fontId="2" fillId="0" borderId="0" xfId="2" applyNumberFormat="1" applyFont="1" applyFill="1" applyAlignment="1" applyProtection="1">
      <alignment vertical="top"/>
      <protection locked="0"/>
    </xf>
    <xf numFmtId="38" fontId="2" fillId="0" borderId="0" xfId="2" applyNumberFormat="1" applyFont="1" applyAlignment="1" applyProtection="1">
      <alignment horizontal="left" vertical="top"/>
      <protection locked="0"/>
    </xf>
    <xf numFmtId="37" fontId="2" fillId="0" borderId="0" xfId="0" applyFont="1" applyProtection="1">
      <protection locked="0"/>
    </xf>
    <xf numFmtId="37" fontId="7" fillId="0" borderId="0" xfId="0" applyFont="1" applyAlignment="1">
      <alignment vertical="top"/>
    </xf>
    <xf numFmtId="37" fontId="2" fillId="0" borderId="0" xfId="0" applyFont="1" applyAlignment="1" applyProtection="1">
      <protection locked="0"/>
    </xf>
    <xf numFmtId="37" fontId="10" fillId="0" borderId="0" xfId="0" applyFont="1" applyFill="1" applyProtection="1">
      <protection locked="0"/>
    </xf>
    <xf numFmtId="37" fontId="8" fillId="0" borderId="0" xfId="0" applyNumberFormat="1" applyFont="1" applyFill="1" applyProtection="1">
      <protection locked="0"/>
    </xf>
    <xf numFmtId="37" fontId="6" fillId="0" borderId="0" xfId="0" applyFont="1" applyFill="1" applyProtection="1">
      <protection locked="0"/>
    </xf>
    <xf numFmtId="37" fontId="2" fillId="0" borderId="0" xfId="0" applyFont="1" applyAlignment="1" applyProtection="1">
      <alignment horizontal="center"/>
      <protection locked="0"/>
    </xf>
    <xf numFmtId="37" fontId="5" fillId="0" borderId="0" xfId="0" applyFont="1" applyAlignment="1" applyProtection="1">
      <protection locked="0"/>
    </xf>
    <xf numFmtId="37" fontId="5" fillId="0" borderId="0" xfId="0" applyFont="1" applyProtection="1">
      <protection locked="0"/>
    </xf>
    <xf numFmtId="37" fontId="2" fillId="0" borderId="0" xfId="0" quotePrefix="1" applyFont="1" applyAlignment="1" applyProtection="1">
      <alignment horizontal="center" vertical="top"/>
      <protection locked="0"/>
    </xf>
    <xf numFmtId="0" fontId="2" fillId="0" borderId="0" xfId="0" applyNumberFormat="1" applyFont="1" applyAlignment="1" applyProtection="1">
      <alignment vertical="top"/>
      <protection locked="0"/>
    </xf>
    <xf numFmtId="37" fontId="2" fillId="0" borderId="0" xfId="0" applyFont="1" applyAlignment="1" applyProtection="1">
      <alignment horizontal="center" vertical="top"/>
      <protection locked="0"/>
    </xf>
    <xf numFmtId="38" fontId="2" fillId="0" borderId="0" xfId="2" applyNumberFormat="1" applyFont="1" applyAlignment="1" applyProtection="1">
      <alignment vertical="top"/>
      <protection locked="0"/>
    </xf>
    <xf numFmtId="37" fontId="2" fillId="0" borderId="0" xfId="0" quotePrefix="1" applyFont="1" applyAlignment="1" applyProtection="1">
      <alignment horizontal="center"/>
      <protection locked="0"/>
    </xf>
    <xf numFmtId="37" fontId="2" fillId="0" borderId="0" xfId="2" applyFont="1" applyFill="1" applyAlignment="1" applyProtection="1">
      <alignment horizontal="center"/>
      <protection locked="0"/>
    </xf>
    <xf numFmtId="38" fontId="2" fillId="0" borderId="0" xfId="2" applyNumberFormat="1" applyFont="1" applyFill="1" applyAlignment="1" applyProtection="1">
      <alignment horizontal="center"/>
      <protection locked="0"/>
    </xf>
    <xf numFmtId="164" fontId="2" fillId="0" borderId="0" xfId="0" quotePrefix="1" applyNumberFormat="1" applyFont="1" applyFill="1" applyAlignment="1" applyProtection="1">
      <alignment horizontal="center"/>
      <protection locked="0"/>
    </xf>
    <xf numFmtId="37" fontId="2" fillId="0" borderId="1" xfId="0" applyFont="1" applyFill="1" applyBorder="1" applyProtection="1">
      <protection locked="0"/>
    </xf>
    <xf numFmtId="37" fontId="2" fillId="0" borderId="3" xfId="0" applyFont="1" applyFill="1" applyBorder="1" applyProtection="1">
      <protection locked="0"/>
    </xf>
    <xf numFmtId="167" fontId="2" fillId="0" borderId="4" xfId="1" applyNumberFormat="1" applyFont="1" applyFill="1" applyBorder="1" applyProtection="1">
      <protection locked="0"/>
    </xf>
    <xf numFmtId="37" fontId="9" fillId="0" borderId="0" xfId="2" applyFont="1" applyFill="1"/>
    <xf numFmtId="37" fontId="2" fillId="0" borderId="5" xfId="2" applyNumberFormat="1" applyFont="1" applyFill="1" applyBorder="1"/>
    <xf numFmtId="37" fontId="2" fillId="0" borderId="0" xfId="2" applyNumberFormat="1" applyFont="1" applyFill="1" applyBorder="1"/>
    <xf numFmtId="37" fontId="2" fillId="0" borderId="0" xfId="1" applyNumberFormat="1" applyFont="1" applyFill="1" applyBorder="1"/>
    <xf numFmtId="37" fontId="2" fillId="0" borderId="0" xfId="2" applyFont="1" applyFill="1" applyBorder="1" applyAlignment="1">
      <alignment horizontal="left"/>
    </xf>
    <xf numFmtId="38" fontId="2" fillId="0" borderId="0" xfId="2" applyNumberFormat="1" applyFont="1" applyFill="1" applyBorder="1" applyAlignment="1" applyProtection="1">
      <alignment horizontal="left"/>
    </xf>
    <xf numFmtId="38" fontId="2" fillId="0" borderId="0" xfId="2" applyNumberFormat="1" applyFont="1" applyFill="1" applyBorder="1" applyProtection="1"/>
    <xf numFmtId="0" fontId="2" fillId="0" borderId="0" xfId="2" applyNumberFormat="1" applyFont="1" applyFill="1" applyBorder="1" applyAlignment="1" applyProtection="1">
      <alignment horizontal="center"/>
    </xf>
    <xf numFmtId="167" fontId="2" fillId="0" borderId="0" xfId="1" applyNumberFormat="1" applyFont="1" applyFill="1" applyBorder="1" applyProtection="1">
      <protection locked="0"/>
    </xf>
    <xf numFmtId="37" fontId="2" fillId="0" borderId="0" xfId="0" applyNumberFormat="1" applyFont="1" applyFill="1" applyBorder="1" applyAlignment="1">
      <alignment vertical="top"/>
    </xf>
    <xf numFmtId="37" fontId="2" fillId="0" borderId="0" xfId="0" applyFont="1" applyFill="1" applyBorder="1" applyAlignment="1">
      <alignment vertical="top"/>
    </xf>
    <xf numFmtId="37" fontId="2" fillId="0" borderId="0" xfId="0" applyFont="1" applyBorder="1"/>
    <xf numFmtId="37" fontId="2" fillId="0" borderId="0" xfId="2" applyFont="1" applyBorder="1"/>
    <xf numFmtId="37" fontId="2" fillId="0" borderId="0" xfId="0" applyFont="1" applyBorder="1" applyAlignment="1">
      <alignment vertical="top"/>
    </xf>
    <xf numFmtId="37" fontId="2" fillId="0" borderId="0" xfId="2" applyFont="1" applyFill="1" applyBorder="1" applyAlignment="1" applyProtection="1">
      <alignment horizontal="center"/>
      <protection locked="0"/>
    </xf>
    <xf numFmtId="38" fontId="2" fillId="0" borderId="0" xfId="2" applyNumberFormat="1" applyFont="1" applyFill="1" applyBorder="1" applyAlignment="1" applyProtection="1">
      <alignment horizontal="center"/>
      <protection locked="0"/>
    </xf>
    <xf numFmtId="164" fontId="2" fillId="0" borderId="0" xfId="0" quotePrefix="1" applyNumberFormat="1" applyFont="1" applyFill="1" applyBorder="1" applyAlignment="1" applyProtection="1">
      <alignment horizontal="center"/>
      <protection locked="0"/>
    </xf>
    <xf numFmtId="38" fontId="2" fillId="0" borderId="0" xfId="0" applyNumberFormat="1" applyFont="1" applyFill="1" applyBorder="1" applyAlignment="1" applyProtection="1">
      <protection locked="0"/>
    </xf>
    <xf numFmtId="0" fontId="2" fillId="0" borderId="0" xfId="0" applyNumberFormat="1" applyFont="1" applyFill="1" applyBorder="1" applyAlignment="1" applyProtection="1">
      <alignment vertical="top"/>
      <protection locked="0"/>
    </xf>
    <xf numFmtId="167" fontId="2" fillId="0" borderId="0" xfId="0" applyNumberFormat="1" applyFont="1" applyFill="1" applyBorder="1" applyAlignment="1" applyProtection="1">
      <alignment vertical="top"/>
      <protection locked="0"/>
    </xf>
    <xf numFmtId="38" fontId="2" fillId="0" borderId="0" xfId="2" applyNumberFormat="1" applyFont="1" applyFill="1" applyBorder="1" applyAlignment="1" applyProtection="1">
      <alignment vertical="top"/>
      <protection locked="0"/>
    </xf>
    <xf numFmtId="38" fontId="2" fillId="0" borderId="0" xfId="2" applyNumberFormat="1" applyFont="1" applyFill="1" applyBorder="1" applyAlignment="1" applyProtection="1">
      <alignment horizontal="left" vertical="top"/>
      <protection locked="0"/>
    </xf>
    <xf numFmtId="38" fontId="2" fillId="0" borderId="0" xfId="2" applyNumberFormat="1" applyFont="1" applyBorder="1" applyAlignment="1" applyProtection="1">
      <alignment horizontal="left" vertical="top"/>
      <protection locked="0"/>
    </xf>
    <xf numFmtId="37" fontId="2" fillId="0" borderId="0" xfId="0" applyFont="1" applyBorder="1" applyProtection="1">
      <protection locked="0"/>
    </xf>
    <xf numFmtId="0" fontId="2" fillId="0" borderId="2" xfId="2" applyNumberFormat="1" applyFont="1" applyFill="1" applyBorder="1" applyAlignment="1" applyProtection="1">
      <alignment horizontal="center"/>
    </xf>
    <xf numFmtId="38" fontId="2" fillId="0" borderId="2" xfId="2" applyNumberFormat="1" applyFont="1" applyFill="1" applyBorder="1" applyAlignment="1" applyProtection="1">
      <alignment horizontal="center"/>
    </xf>
    <xf numFmtId="38" fontId="2" fillId="0" borderId="2" xfId="2" applyNumberFormat="1" applyFont="1" applyFill="1" applyBorder="1" applyAlignment="1" applyProtection="1">
      <alignment horizontal="centerContinuous"/>
    </xf>
    <xf numFmtId="37" fontId="2" fillId="0" borderId="0" xfId="1" applyNumberFormat="1" applyFont="1" applyFill="1" applyBorder="1" applyAlignment="1">
      <alignment horizontal="right"/>
    </xf>
    <xf numFmtId="41" fontId="2" fillId="0" borderId="0" xfId="0" applyNumberFormat="1" applyFont="1" applyFill="1" applyBorder="1" applyProtection="1">
      <protection locked="0"/>
    </xf>
    <xf numFmtId="37" fontId="2" fillId="0" borderId="0" xfId="2" applyFont="1" applyFill="1" applyAlignment="1" applyProtection="1">
      <alignment horizontal="right"/>
      <protection locked="0"/>
    </xf>
    <xf numFmtId="38" fontId="2" fillId="0" borderId="0" xfId="2" applyNumberFormat="1" applyFont="1" applyFill="1" applyAlignment="1" applyProtection="1">
      <alignment horizontal="center"/>
    </xf>
    <xf numFmtId="38" fontId="2" fillId="0" borderId="0" xfId="0" applyNumberFormat="1" applyFont="1" applyFill="1" applyAlignment="1" applyProtection="1">
      <alignment horizontal="center"/>
      <protection locked="0"/>
    </xf>
    <xf numFmtId="38" fontId="2" fillId="0" borderId="0" xfId="2" applyNumberFormat="1" applyFont="1" applyFill="1" applyAlignment="1" applyProtection="1">
      <alignment horizontal="center"/>
    </xf>
    <xf numFmtId="38" fontId="2" fillId="0" borderId="0" xfId="2" applyNumberFormat="1" applyFont="1" applyFill="1" applyAlignment="1" applyProtection="1">
      <alignment horizontal="right"/>
      <protection locked="0"/>
    </xf>
    <xf numFmtId="38" fontId="2" fillId="0" borderId="0" xfId="2" applyNumberFormat="1" applyFont="1" applyFill="1" applyAlignment="1" applyProtection="1">
      <alignment horizontal="center"/>
    </xf>
    <xf numFmtId="38" fontId="2" fillId="0" borderId="0" xfId="0" applyNumberFormat="1" applyFont="1" applyFill="1" applyAlignment="1" applyProtection="1">
      <alignment horizontal="center"/>
      <protection locked="0"/>
    </xf>
    <xf numFmtId="37" fontId="2" fillId="0" borderId="0" xfId="0" applyFont="1" applyAlignment="1" applyProtection="1">
      <alignment horizontal="left"/>
      <protection locked="0"/>
    </xf>
    <xf numFmtId="37" fontId="2" fillId="0" borderId="0" xfId="0" applyFont="1" applyAlignment="1" applyProtection="1">
      <alignment vertical="top"/>
      <protection locked="0"/>
    </xf>
    <xf numFmtId="37" fontId="2" fillId="0" borderId="0" xfId="0" applyFont="1" applyFill="1" applyBorder="1" applyAlignment="1" applyProtection="1">
      <alignment vertical="top"/>
      <protection locked="0"/>
    </xf>
    <xf numFmtId="37" fontId="11" fillId="0" borderId="0" xfId="0" applyFont="1" applyFill="1" applyAlignment="1" applyProtection="1">
      <alignment horizontal="center" vertical="top"/>
      <protection locked="0"/>
    </xf>
    <xf numFmtId="37" fontId="11" fillId="0" borderId="0" xfId="0" applyFont="1" applyAlignment="1" applyProtection="1">
      <alignment horizontal="center" vertical="top"/>
      <protection locked="0"/>
    </xf>
    <xf numFmtId="37" fontId="11" fillId="0" borderId="0" xfId="0" applyFont="1" applyFill="1" applyAlignment="1" applyProtection="1">
      <alignment horizontal="center"/>
      <protection locked="0"/>
    </xf>
    <xf numFmtId="37" fontId="11" fillId="0" borderId="0" xfId="0" applyFont="1" applyFill="1" applyProtection="1">
      <protection locked="0"/>
    </xf>
    <xf numFmtId="37" fontId="11" fillId="0" borderId="0" xfId="0" applyFont="1" applyFill="1" applyAlignment="1" applyProtection="1">
      <alignment horizontal="left"/>
      <protection locked="0"/>
    </xf>
    <xf numFmtId="37" fontId="11" fillId="0" borderId="0" xfId="0" applyFont="1" applyFill="1" applyBorder="1" applyProtection="1">
      <protection locked="0"/>
    </xf>
    <xf numFmtId="37" fontId="11" fillId="0" borderId="0" xfId="2" applyFont="1" applyFill="1" applyAlignment="1">
      <alignment horizontal="center"/>
    </xf>
    <xf numFmtId="37" fontId="11" fillId="0" borderId="0" xfId="2" applyFont="1" applyFill="1"/>
    <xf numFmtId="0" fontId="11" fillId="0" borderId="0" xfId="0" applyNumberFormat="1" applyFont="1" applyFill="1" applyAlignment="1" applyProtection="1">
      <alignment vertical="top"/>
      <protection locked="0"/>
    </xf>
    <xf numFmtId="0" fontId="11" fillId="0" borderId="0" xfId="0" applyNumberFormat="1" applyFont="1" applyFill="1" applyBorder="1" applyAlignment="1" applyProtection="1">
      <alignment vertical="top"/>
      <protection locked="0"/>
    </xf>
    <xf numFmtId="38" fontId="11" fillId="0" borderId="0" xfId="2" applyNumberFormat="1" applyFont="1" applyFill="1" applyAlignment="1" applyProtection="1">
      <alignment horizontal="left" vertical="top"/>
      <protection locked="0"/>
    </xf>
    <xf numFmtId="37" fontId="11" fillId="0" borderId="0" xfId="0" applyFont="1" applyAlignment="1"/>
    <xf numFmtId="38" fontId="2" fillId="0" borderId="0" xfId="2" applyNumberFormat="1" applyFont="1" applyFill="1" applyAlignment="1" applyProtection="1">
      <alignment horizontal="center"/>
    </xf>
    <xf numFmtId="38" fontId="2" fillId="0" borderId="0" xfId="2" applyNumberFormat="1" applyAlignment="1">
      <alignment horizontal="left"/>
    </xf>
    <xf numFmtId="38" fontId="2" fillId="0" borderId="0" xfId="2" applyNumberFormat="1" applyFont="1" applyFill="1" applyAlignment="1" applyProtection="1">
      <alignment horizontal="center"/>
    </xf>
    <xf numFmtId="38" fontId="2" fillId="0" borderId="2" xfId="0" applyNumberFormat="1" applyFont="1" applyFill="1" applyBorder="1" applyAlignment="1" applyProtection="1">
      <alignment horizontal="center"/>
      <protection locked="0"/>
    </xf>
    <xf numFmtId="38" fontId="2" fillId="0" borderId="0" xfId="0" applyNumberFormat="1" applyFont="1" applyFill="1" applyAlignment="1" applyProtection="1">
      <alignment horizontal="center"/>
      <protection locked="0"/>
    </xf>
    <xf numFmtId="37" fontId="11" fillId="0" borderId="0" xfId="0" applyFont="1" applyFill="1" applyAlignment="1" applyProtection="1">
      <alignment horizontal="left" vertical="top" wrapText="1"/>
      <protection locked="0"/>
    </xf>
    <xf numFmtId="38" fontId="4" fillId="0" borderId="0" xfId="2" applyNumberFormat="1" applyFont="1" applyFill="1" applyAlignment="1" applyProtection="1">
      <alignment horizontal="right"/>
    </xf>
  </cellXfs>
  <cellStyles count="7">
    <cellStyle name="Currency" xfId="1" builtinId="4"/>
    <cellStyle name="Normal" xfId="0" builtinId="0"/>
    <cellStyle name="Normal_9910assets" xfId="2" xr:uid="{00000000-0005-0000-0000-000002000000}"/>
    <cellStyle name="STYLE1 - Style1" xfId="3" xr:uid="{00000000-0005-0000-0000-000003000000}"/>
    <cellStyle name="STYLE2 - Style2" xfId="4" xr:uid="{00000000-0005-0000-0000-000004000000}"/>
    <cellStyle name="STYLE3 - Style3" xfId="5" xr:uid="{00000000-0005-0000-0000-000005000000}"/>
    <cellStyle name="STYLE4 - Style4" xfId="6"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ransitionEvaluation="1">
    <tabColor indexed="48"/>
  </sheetPr>
  <dimension ref="B1:V64"/>
  <sheetViews>
    <sheetView tabSelected="1" view="pageLayout" zoomScaleNormal="100" zoomScaleSheetLayoutView="100" workbookViewId="0">
      <selection activeCell="R16" sqref="R16"/>
    </sheetView>
  </sheetViews>
  <sheetFormatPr defaultColWidth="11" defaultRowHeight="14.25"/>
  <cols>
    <col min="1" max="1" width="1.5703125" style="1" customWidth="1"/>
    <col min="2" max="2" width="4.5703125" style="1" customWidth="1"/>
    <col min="3" max="3" width="2.42578125" style="1" customWidth="1"/>
    <col min="4" max="7" width="1.85546875" style="1" customWidth="1"/>
    <col min="8" max="14" width="1.5703125" style="1" customWidth="1"/>
    <col min="15" max="15" width="1.85546875" style="1" customWidth="1"/>
    <col min="16" max="17" width="1.5703125" style="1" customWidth="1"/>
    <col min="18" max="18" width="38.140625" style="1" customWidth="1"/>
    <col min="19" max="19" width="3.42578125" style="1" customWidth="1"/>
    <col min="20" max="20" width="18" style="1" customWidth="1"/>
    <col min="21" max="21" width="3.42578125" style="82" customWidth="1"/>
    <col min="22" max="22" width="21.42578125" style="1" customWidth="1"/>
    <col min="23" max="37" width="14.5703125" style="1" customWidth="1"/>
    <col min="38" max="16384" width="11" style="1"/>
  </cols>
  <sheetData>
    <row r="1" spans="2:22" ht="14.25" customHeight="1">
      <c r="B1" s="9" t="s">
        <v>55</v>
      </c>
      <c r="C1" s="9"/>
      <c r="F1" s="9"/>
      <c r="G1" s="9"/>
      <c r="H1" s="9"/>
      <c r="I1" s="9"/>
      <c r="J1" s="9"/>
      <c r="K1" s="9"/>
      <c r="L1" s="9"/>
      <c r="M1" s="9"/>
      <c r="N1" s="9"/>
      <c r="O1" s="9"/>
      <c r="P1" s="9"/>
      <c r="Q1" s="9"/>
      <c r="R1" s="9"/>
      <c r="S1" s="9"/>
      <c r="T1" s="9"/>
      <c r="U1" s="74"/>
      <c r="V1" s="99" t="s">
        <v>41</v>
      </c>
    </row>
    <row r="2" spans="2:22" ht="14.25" customHeight="1">
      <c r="B2" s="9" t="s">
        <v>63</v>
      </c>
      <c r="C2" s="9"/>
      <c r="F2" s="9"/>
      <c r="G2" s="9"/>
      <c r="H2" s="9"/>
      <c r="I2" s="9"/>
      <c r="J2" s="9"/>
      <c r="K2" s="9"/>
      <c r="L2" s="9"/>
      <c r="M2" s="9"/>
      <c r="N2" s="9"/>
      <c r="O2" s="9"/>
      <c r="P2" s="9"/>
      <c r="Q2" s="9"/>
      <c r="R2" s="9"/>
      <c r="S2" s="9"/>
      <c r="T2" s="9"/>
      <c r="U2" s="74"/>
      <c r="V2" s="103" t="s">
        <v>53</v>
      </c>
    </row>
    <row r="3" spans="2:22" ht="15" customHeight="1">
      <c r="B3" s="15" t="s">
        <v>36</v>
      </c>
      <c r="C3" s="15"/>
      <c r="F3" s="15"/>
      <c r="G3" s="15"/>
      <c r="H3" s="15"/>
      <c r="I3" s="15"/>
      <c r="J3" s="15"/>
      <c r="K3" s="15"/>
      <c r="L3" s="15"/>
      <c r="M3" s="15"/>
      <c r="N3" s="15"/>
      <c r="O3" s="15"/>
      <c r="P3" s="15"/>
      <c r="Q3" s="15"/>
      <c r="R3" s="15"/>
      <c r="S3" s="15"/>
      <c r="T3" s="15"/>
      <c r="U3" s="75"/>
    </row>
    <row r="4" spans="2:22" ht="14.25" customHeight="1">
      <c r="B4" s="15" t="s">
        <v>46</v>
      </c>
      <c r="C4" s="15"/>
      <c r="F4" s="15"/>
      <c r="G4" s="15"/>
      <c r="H4" s="15"/>
      <c r="I4" s="15"/>
      <c r="J4" s="15"/>
      <c r="K4" s="15"/>
      <c r="L4" s="15"/>
      <c r="M4" s="15"/>
      <c r="N4" s="15"/>
      <c r="O4" s="15"/>
      <c r="P4" s="15"/>
      <c r="Q4" s="15"/>
      <c r="R4" s="15"/>
      <c r="S4" s="15"/>
      <c r="T4" s="15"/>
      <c r="U4" s="75"/>
      <c r="V4" s="127"/>
    </row>
    <row r="5" spans="2:22" ht="14.25" customHeight="1">
      <c r="B5" s="122" t="s">
        <v>65</v>
      </c>
      <c r="C5" s="15"/>
      <c r="F5" s="15"/>
      <c r="G5" s="15"/>
      <c r="H5" s="15"/>
      <c r="I5" s="15"/>
      <c r="J5" s="15"/>
      <c r="K5" s="15"/>
      <c r="L5" s="15"/>
      <c r="M5" s="15"/>
      <c r="N5" s="15"/>
      <c r="O5" s="15"/>
      <c r="P5" s="15"/>
      <c r="Q5" s="15"/>
      <c r="R5" s="15"/>
      <c r="S5" s="15"/>
      <c r="T5" s="15"/>
      <c r="U5" s="75"/>
    </row>
    <row r="6" spans="2:22" ht="14.1" customHeight="1">
      <c r="B6" s="122" t="s">
        <v>66</v>
      </c>
      <c r="C6" s="10"/>
      <c r="F6" s="10"/>
      <c r="G6" s="10"/>
      <c r="H6" s="10"/>
      <c r="I6" s="10"/>
      <c r="J6" s="10"/>
      <c r="K6" s="10"/>
      <c r="L6" s="10"/>
      <c r="M6" s="10"/>
      <c r="N6" s="10"/>
      <c r="O6" s="10"/>
      <c r="P6" s="10"/>
      <c r="Q6" s="10"/>
      <c r="R6" s="10"/>
      <c r="S6" s="10"/>
      <c r="T6" s="10"/>
      <c r="U6" s="76"/>
      <c r="V6" s="10"/>
    </row>
    <row r="7" spans="2:22" ht="14.1" customHeight="1">
      <c r="B7" s="2" t="s">
        <v>64</v>
      </c>
      <c r="C7" s="10"/>
      <c r="F7" s="10"/>
      <c r="G7" s="10"/>
      <c r="H7" s="10"/>
      <c r="I7" s="10"/>
      <c r="J7" s="10"/>
      <c r="K7" s="10"/>
      <c r="L7" s="10"/>
      <c r="M7" s="10"/>
      <c r="N7" s="10"/>
      <c r="O7" s="10"/>
      <c r="P7" s="10"/>
      <c r="Q7" s="10"/>
      <c r="R7" s="10"/>
      <c r="S7" s="10"/>
      <c r="T7" s="10"/>
      <c r="U7" s="76"/>
      <c r="V7" s="10"/>
    </row>
    <row r="8" spans="2:22" ht="14.1" customHeight="1">
      <c r="B8" s="10"/>
      <c r="C8" s="10"/>
      <c r="D8" s="10"/>
      <c r="E8" s="10"/>
      <c r="F8" s="10"/>
      <c r="G8" s="10"/>
      <c r="H8" s="10"/>
      <c r="I8" s="10"/>
      <c r="J8" s="10"/>
      <c r="K8" s="10"/>
      <c r="L8" s="10"/>
      <c r="M8" s="10"/>
      <c r="N8" s="10"/>
      <c r="O8" s="10"/>
      <c r="P8" s="10"/>
      <c r="Q8" s="10"/>
      <c r="R8" s="10"/>
      <c r="S8" s="10"/>
      <c r="T8" s="10"/>
      <c r="U8" s="76"/>
      <c r="V8" s="10"/>
    </row>
    <row r="9" spans="2:22" ht="14.1" customHeight="1">
      <c r="B9" s="10"/>
      <c r="C9" s="10"/>
      <c r="D9" s="10"/>
      <c r="E9" s="10"/>
      <c r="F9" s="10"/>
      <c r="G9" s="10"/>
      <c r="H9" s="10"/>
      <c r="I9" s="10"/>
      <c r="J9" s="10"/>
      <c r="K9" s="10"/>
      <c r="L9" s="10"/>
      <c r="M9" s="10"/>
      <c r="N9" s="10"/>
      <c r="O9" s="10"/>
      <c r="P9" s="10"/>
      <c r="Q9" s="10"/>
      <c r="R9" s="10"/>
      <c r="S9" s="10"/>
      <c r="T9" s="10"/>
      <c r="U9" s="76"/>
      <c r="V9" s="10"/>
    </row>
    <row r="10" spans="2:22" ht="14.1" customHeight="1">
      <c r="B10" s="10"/>
      <c r="C10" s="10"/>
      <c r="D10" s="10"/>
      <c r="E10" s="10"/>
      <c r="F10" s="10"/>
      <c r="G10" s="10"/>
      <c r="H10" s="10"/>
      <c r="I10" s="10"/>
      <c r="J10" s="10"/>
      <c r="K10" s="10"/>
      <c r="L10" s="10"/>
      <c r="M10" s="10"/>
      <c r="N10" s="10"/>
      <c r="O10" s="10"/>
      <c r="P10" s="10"/>
      <c r="Q10" s="10"/>
      <c r="R10" s="10"/>
      <c r="S10" s="10"/>
      <c r="T10" s="10"/>
      <c r="U10" s="76"/>
      <c r="V10" s="10"/>
    </row>
    <row r="11" spans="2:22" ht="14.1" customHeight="1">
      <c r="B11" s="10" t="s">
        <v>73</v>
      </c>
      <c r="C11" s="10"/>
      <c r="D11" s="10"/>
      <c r="E11" s="10"/>
      <c r="F11" s="10"/>
      <c r="G11" s="10"/>
      <c r="H11" s="10"/>
      <c r="I11" s="10"/>
      <c r="J11" s="10"/>
      <c r="K11" s="10"/>
      <c r="L11" s="10"/>
      <c r="M11" s="10"/>
      <c r="N11" s="10"/>
      <c r="O11" s="10"/>
      <c r="P11" s="10"/>
      <c r="Q11" s="10"/>
      <c r="R11" s="10"/>
      <c r="S11" s="10"/>
      <c r="T11" s="10"/>
      <c r="U11" s="76"/>
      <c r="V11" s="10"/>
    </row>
    <row r="12" spans="2:22" ht="14.1" customHeight="1">
      <c r="B12" s="10"/>
      <c r="C12" s="10"/>
      <c r="D12" s="10"/>
      <c r="E12" s="10"/>
      <c r="F12" s="10"/>
      <c r="G12" s="10"/>
      <c r="H12" s="10"/>
      <c r="I12" s="10"/>
      <c r="J12" s="10"/>
      <c r="K12" s="10"/>
      <c r="L12" s="10"/>
      <c r="M12" s="10"/>
      <c r="N12" s="10"/>
      <c r="O12" s="10"/>
      <c r="P12" s="10"/>
      <c r="Q12" s="10"/>
      <c r="R12" s="10"/>
      <c r="S12" s="10"/>
      <c r="T12" s="10"/>
      <c r="U12" s="76"/>
      <c r="V12" s="10"/>
    </row>
    <row r="13" spans="2:22" ht="14.1" customHeight="1">
      <c r="B13" s="10"/>
      <c r="C13" s="10"/>
      <c r="D13" s="123" t="s">
        <v>20</v>
      </c>
      <c r="E13" s="123"/>
      <c r="F13" s="123"/>
      <c r="G13" s="123"/>
      <c r="H13" s="123"/>
      <c r="I13" s="123"/>
      <c r="J13" s="123"/>
      <c r="K13" s="123"/>
      <c r="L13" s="123"/>
      <c r="M13" s="123"/>
      <c r="N13" s="123"/>
      <c r="O13" s="123"/>
      <c r="P13" s="123"/>
      <c r="Q13" s="123"/>
      <c r="R13" s="123"/>
      <c r="S13" s="10"/>
      <c r="T13" s="10"/>
      <c r="U13" s="76"/>
      <c r="V13" s="10"/>
    </row>
    <row r="14" spans="2:22" ht="14.1" customHeight="1">
      <c r="S14" s="10"/>
      <c r="T14" s="10"/>
      <c r="U14" s="76"/>
      <c r="V14" s="10"/>
    </row>
    <row r="15" spans="2:22">
      <c r="B15" s="10"/>
      <c r="C15" s="10"/>
      <c r="D15" s="123" t="s">
        <v>38</v>
      </c>
      <c r="E15" s="123"/>
      <c r="F15" s="123"/>
      <c r="G15" s="123"/>
      <c r="H15" s="123"/>
      <c r="I15" s="123"/>
      <c r="J15" s="123"/>
      <c r="K15" s="123"/>
      <c r="L15" s="123"/>
      <c r="M15" s="123"/>
      <c r="N15" s="123"/>
      <c r="O15" s="123"/>
      <c r="P15" s="123"/>
      <c r="Q15" s="123"/>
      <c r="R15" s="123"/>
      <c r="S15" s="10"/>
      <c r="T15" s="11" t="s">
        <v>39</v>
      </c>
      <c r="U15" s="76"/>
      <c r="V15" s="11" t="s">
        <v>40</v>
      </c>
    </row>
    <row r="16" spans="2:22">
      <c r="B16" s="8"/>
      <c r="C16" s="8"/>
      <c r="S16" s="10"/>
      <c r="T16" s="11"/>
      <c r="U16" s="13"/>
      <c r="V16" s="11"/>
    </row>
    <row r="17" spans="2:22">
      <c r="B17" s="11" t="s">
        <v>33</v>
      </c>
      <c r="C17" s="11"/>
      <c r="D17" s="10"/>
      <c r="E17" s="10"/>
      <c r="F17" s="10"/>
      <c r="G17" s="10"/>
      <c r="H17" s="10"/>
      <c r="I17" s="10"/>
      <c r="J17" s="10"/>
      <c r="K17" s="10"/>
      <c r="L17" s="10"/>
      <c r="M17" s="10"/>
      <c r="N17" s="10"/>
      <c r="O17" s="10"/>
      <c r="P17" s="10"/>
      <c r="Q17" s="10"/>
      <c r="R17" s="10"/>
      <c r="S17" s="10"/>
      <c r="T17" s="100" t="s">
        <v>67</v>
      </c>
      <c r="U17" s="77"/>
      <c r="V17" s="121" t="s">
        <v>67</v>
      </c>
    </row>
    <row r="18" spans="2:22" ht="14.25" customHeight="1">
      <c r="B18" s="95" t="s">
        <v>34</v>
      </c>
      <c r="C18" s="13"/>
      <c r="D18" s="96" t="s">
        <v>32</v>
      </c>
      <c r="E18" s="96"/>
      <c r="F18" s="96"/>
      <c r="G18" s="96"/>
      <c r="H18" s="96"/>
      <c r="I18" s="96"/>
      <c r="J18" s="96"/>
      <c r="K18" s="96"/>
      <c r="L18" s="96"/>
      <c r="M18" s="96"/>
      <c r="N18" s="96"/>
      <c r="O18" s="96"/>
      <c r="P18" s="96"/>
      <c r="Q18" s="96"/>
      <c r="R18" s="96"/>
      <c r="S18" s="10"/>
      <c r="T18" s="94">
        <v>2020</v>
      </c>
      <c r="U18" s="12"/>
      <c r="V18" s="94">
        <v>2019</v>
      </c>
    </row>
    <row r="19" spans="2:22" ht="12" customHeight="1">
      <c r="B19" s="13"/>
      <c r="C19" s="13"/>
      <c r="D19" s="10"/>
      <c r="E19" s="10"/>
      <c r="F19" s="10"/>
      <c r="G19" s="10"/>
      <c r="H19" s="10"/>
      <c r="I19" s="10"/>
      <c r="J19" s="10"/>
      <c r="K19" s="10"/>
      <c r="L19" s="10"/>
      <c r="M19" s="10"/>
      <c r="N19" s="10"/>
      <c r="O19" s="10"/>
      <c r="P19" s="10"/>
      <c r="Q19" s="10"/>
      <c r="R19" s="10"/>
      <c r="S19" s="10"/>
      <c r="T19" s="12"/>
      <c r="U19" s="12"/>
      <c r="V19" s="12"/>
    </row>
    <row r="20" spans="2:22">
      <c r="B20" s="11">
        <v>1</v>
      </c>
      <c r="C20" s="8"/>
      <c r="D20" s="9" t="s">
        <v>26</v>
      </c>
      <c r="E20" s="10"/>
      <c r="F20" s="10"/>
      <c r="G20" s="10"/>
      <c r="H20" s="10"/>
      <c r="I20" s="10"/>
      <c r="J20" s="10"/>
      <c r="K20" s="10"/>
      <c r="L20" s="10"/>
      <c r="M20" s="10"/>
      <c r="N20" s="10"/>
      <c r="O20" s="10"/>
      <c r="P20" s="10"/>
      <c r="Q20" s="10"/>
      <c r="R20" s="10"/>
      <c r="S20" s="10"/>
      <c r="T20" s="22"/>
      <c r="U20" s="72"/>
      <c r="V20" s="22"/>
    </row>
    <row r="21" spans="2:22">
      <c r="B21" s="11">
        <f>+B20+1</f>
        <v>2</v>
      </c>
      <c r="C21" s="11"/>
      <c r="D21" s="8"/>
      <c r="E21" s="9" t="s">
        <v>1</v>
      </c>
      <c r="F21" s="10"/>
      <c r="G21" s="10"/>
      <c r="H21" s="10"/>
      <c r="I21" s="10"/>
      <c r="J21" s="10"/>
      <c r="K21" s="10"/>
      <c r="L21" s="10"/>
      <c r="M21" s="10"/>
      <c r="N21" s="10"/>
      <c r="O21" s="10"/>
      <c r="P21" s="10"/>
      <c r="Q21" s="10"/>
      <c r="R21" s="10"/>
      <c r="S21" s="10"/>
      <c r="T21" s="35">
        <v>4592957148</v>
      </c>
      <c r="U21" s="78"/>
      <c r="V21" s="35">
        <v>4404150318</v>
      </c>
    </row>
    <row r="22" spans="2:22">
      <c r="B22" s="102">
        <f t="shared" ref="B22:B29" si="0">+B21+1</f>
        <v>3</v>
      </c>
      <c r="C22" s="14"/>
      <c r="D22" s="8"/>
      <c r="E22" s="15" t="s">
        <v>59</v>
      </c>
      <c r="F22" s="10"/>
      <c r="G22" s="10"/>
      <c r="H22" s="10"/>
      <c r="I22" s="10"/>
      <c r="J22" s="10"/>
      <c r="K22" s="10"/>
      <c r="L22" s="10"/>
      <c r="M22" s="10"/>
      <c r="N22" s="10"/>
      <c r="O22" s="10"/>
      <c r="P22" s="10"/>
      <c r="Q22" s="10"/>
      <c r="R22" s="10"/>
      <c r="S22" s="10"/>
      <c r="T22" s="25">
        <v>-1550171054</v>
      </c>
      <c r="U22" s="19"/>
      <c r="V22" s="25">
        <v>-1461385308</v>
      </c>
    </row>
    <row r="23" spans="2:22">
      <c r="B23" s="102">
        <f t="shared" si="0"/>
        <v>4</v>
      </c>
      <c r="C23" s="14"/>
      <c r="D23" s="8"/>
      <c r="E23" s="10"/>
      <c r="F23" s="15" t="s">
        <v>2</v>
      </c>
      <c r="G23" s="15"/>
      <c r="H23" s="15"/>
      <c r="I23" s="15"/>
      <c r="J23" s="15"/>
      <c r="K23" s="15"/>
      <c r="L23" s="15"/>
      <c r="M23" s="15"/>
      <c r="N23" s="15"/>
      <c r="O23" s="15"/>
      <c r="P23" s="10"/>
      <c r="Q23" s="10"/>
      <c r="R23" s="10"/>
      <c r="S23" s="10"/>
      <c r="T23" s="22">
        <f>+T21+T22</f>
        <v>3042786094</v>
      </c>
      <c r="U23" s="72"/>
      <c r="V23" s="22">
        <f>SUM(V21:V22)</f>
        <v>2942765010</v>
      </c>
    </row>
    <row r="24" spans="2:22">
      <c r="B24" s="102">
        <f t="shared" si="0"/>
        <v>5</v>
      </c>
      <c r="C24" s="14"/>
      <c r="D24" s="8"/>
      <c r="E24" s="9" t="s">
        <v>3</v>
      </c>
      <c r="F24" s="8"/>
      <c r="G24" s="8"/>
      <c r="H24" s="8"/>
      <c r="I24" s="8"/>
      <c r="J24" s="8"/>
      <c r="K24" s="8"/>
      <c r="L24" s="8"/>
      <c r="M24" s="8"/>
      <c r="N24" s="8"/>
      <c r="O24" s="8"/>
      <c r="P24" s="8"/>
      <c r="Q24" s="8"/>
      <c r="R24" s="8"/>
      <c r="S24" s="8"/>
      <c r="T24" s="19">
        <v>209585622</v>
      </c>
      <c r="U24" s="19"/>
      <c r="V24" s="19">
        <v>157850999</v>
      </c>
    </row>
    <row r="25" spans="2:22" ht="15">
      <c r="B25" s="102">
        <f t="shared" si="0"/>
        <v>6</v>
      </c>
      <c r="C25" s="14"/>
      <c r="D25" s="8" t="s">
        <v>19</v>
      </c>
      <c r="E25" s="8" t="s">
        <v>68</v>
      </c>
      <c r="F25" s="8"/>
      <c r="G25" s="8"/>
      <c r="H25" s="8"/>
      <c r="I25" s="8"/>
      <c r="J25" s="8"/>
      <c r="K25" s="8"/>
      <c r="L25" s="8"/>
      <c r="M25" s="8"/>
      <c r="N25" s="8"/>
      <c r="O25" s="8"/>
      <c r="P25" s="8"/>
      <c r="Q25" s="70"/>
      <c r="R25" s="8"/>
      <c r="S25" s="8"/>
      <c r="T25" s="19"/>
      <c r="U25" s="19"/>
      <c r="V25" s="19"/>
    </row>
    <row r="26" spans="2:22" ht="15">
      <c r="B26" s="102">
        <f t="shared" si="0"/>
        <v>7</v>
      </c>
      <c r="C26" s="14"/>
      <c r="D26" s="8"/>
      <c r="E26" s="8"/>
      <c r="F26" s="9" t="s">
        <v>69</v>
      </c>
      <c r="G26" s="9"/>
      <c r="H26" s="9"/>
      <c r="I26" s="9"/>
      <c r="J26" s="9"/>
      <c r="K26" s="70"/>
      <c r="L26" s="9"/>
      <c r="M26" s="9"/>
      <c r="N26" s="9"/>
      <c r="O26" s="9"/>
      <c r="P26" s="8"/>
      <c r="Q26" s="8"/>
      <c r="R26" s="8"/>
      <c r="S26" s="8"/>
      <c r="T26" s="19">
        <v>197219356</v>
      </c>
      <c r="U26" s="19"/>
      <c r="V26" s="19">
        <v>198074690</v>
      </c>
    </row>
    <row r="27" spans="2:22">
      <c r="B27" s="102">
        <f t="shared" si="0"/>
        <v>8</v>
      </c>
      <c r="C27" s="14"/>
      <c r="D27" s="8"/>
      <c r="E27" s="9" t="s">
        <v>60</v>
      </c>
      <c r="F27" s="8"/>
      <c r="G27" s="8"/>
      <c r="H27" s="8"/>
      <c r="I27" s="8"/>
      <c r="J27" s="8"/>
      <c r="K27" s="8"/>
      <c r="L27" s="8"/>
      <c r="M27" s="8"/>
      <c r="N27" s="8"/>
      <c r="O27" s="8"/>
      <c r="P27" s="8"/>
      <c r="Q27" s="8"/>
      <c r="R27" s="8"/>
      <c r="S27" s="8"/>
      <c r="T27" s="25">
        <v>-71859123</v>
      </c>
      <c r="U27" s="19"/>
      <c r="V27" s="25">
        <v>-71587715</v>
      </c>
    </row>
    <row r="28" spans="2:22">
      <c r="B28" s="102">
        <f t="shared" si="0"/>
        <v>9</v>
      </c>
      <c r="C28" s="14"/>
      <c r="D28" s="8"/>
      <c r="E28" s="8"/>
      <c r="F28" s="9" t="s">
        <v>4</v>
      </c>
      <c r="G28" s="9"/>
      <c r="H28" s="9"/>
      <c r="I28" s="9"/>
      <c r="J28" s="9"/>
      <c r="K28" s="9"/>
      <c r="L28" s="9"/>
      <c r="M28" s="9"/>
      <c r="N28" s="9"/>
      <c r="O28" s="9"/>
      <c r="P28" s="8"/>
      <c r="Q28" s="8"/>
      <c r="R28" s="8"/>
      <c r="S28" s="8"/>
      <c r="T28" s="24">
        <f>SUM(T26:T27)</f>
        <v>125360233</v>
      </c>
      <c r="U28" s="72"/>
      <c r="V28" s="24">
        <f>+V26+V27</f>
        <v>126486975</v>
      </c>
    </row>
    <row r="29" spans="2:22">
      <c r="B29" s="102">
        <f t="shared" si="0"/>
        <v>10</v>
      </c>
      <c r="C29" s="14"/>
      <c r="D29" s="8"/>
      <c r="E29" s="8"/>
      <c r="F29" s="8"/>
      <c r="G29" s="9" t="s">
        <v>21</v>
      </c>
      <c r="H29" s="8"/>
      <c r="I29" s="8"/>
      <c r="J29" s="8"/>
      <c r="K29" s="8"/>
      <c r="L29" s="8"/>
      <c r="M29" s="8"/>
      <c r="N29" s="8"/>
      <c r="O29" s="8"/>
      <c r="P29" s="8"/>
      <c r="Q29" s="8"/>
      <c r="R29" s="8"/>
      <c r="S29" s="8"/>
      <c r="T29" s="24">
        <f>+T23+T24+T28</f>
        <v>3377731949</v>
      </c>
      <c r="U29" s="72"/>
      <c r="V29" s="24">
        <f>+V23+V24+V28</f>
        <v>3227102984</v>
      </c>
    </row>
    <row r="30" spans="2:22">
      <c r="B30" s="16"/>
      <c r="C30" s="16"/>
      <c r="D30" s="8"/>
      <c r="E30" s="8"/>
      <c r="F30" s="8"/>
      <c r="G30" s="8"/>
      <c r="H30" s="8"/>
      <c r="I30" s="8"/>
      <c r="J30" s="8"/>
      <c r="K30" s="8"/>
      <c r="L30" s="8"/>
      <c r="M30" s="8"/>
      <c r="N30" s="8"/>
      <c r="O30" s="8"/>
      <c r="P30" s="8"/>
      <c r="Q30" s="8"/>
      <c r="R30" s="8"/>
      <c r="S30" s="8"/>
      <c r="T30" s="22"/>
      <c r="U30" s="72"/>
      <c r="V30" s="22"/>
    </row>
    <row r="31" spans="2:22">
      <c r="B31" s="102">
        <f>+B29+1</f>
        <v>11</v>
      </c>
      <c r="C31" s="14"/>
      <c r="D31" s="9" t="s">
        <v>25</v>
      </c>
      <c r="E31" s="8"/>
      <c r="F31" s="8"/>
      <c r="G31" s="8"/>
      <c r="H31" s="8"/>
      <c r="I31" s="8"/>
      <c r="J31" s="8"/>
      <c r="K31" s="8"/>
      <c r="L31" s="8"/>
      <c r="M31" s="8"/>
      <c r="N31" s="8"/>
      <c r="O31" s="8"/>
      <c r="P31" s="8"/>
      <c r="Q31" s="8"/>
      <c r="R31" s="8"/>
      <c r="S31" s="8"/>
      <c r="T31" s="22"/>
      <c r="U31" s="72"/>
      <c r="V31" s="22"/>
    </row>
    <row r="32" spans="2:22" ht="15" customHeight="1">
      <c r="B32" s="102">
        <f t="shared" ref="B32:B34" si="1">+B31+1</f>
        <v>12</v>
      </c>
      <c r="C32" s="16"/>
      <c r="D32" s="8"/>
      <c r="E32" s="9" t="s">
        <v>18</v>
      </c>
      <c r="F32" s="8"/>
      <c r="G32" s="8"/>
      <c r="H32" s="8"/>
      <c r="I32" s="8"/>
      <c r="J32" s="8"/>
      <c r="K32" s="8"/>
      <c r="L32" s="8"/>
      <c r="M32" s="8"/>
      <c r="N32" s="8"/>
      <c r="O32" s="8"/>
      <c r="P32" s="8"/>
      <c r="Q32" s="8"/>
      <c r="R32" s="8"/>
      <c r="S32" s="8"/>
      <c r="T32" s="19">
        <v>9375436</v>
      </c>
      <c r="U32" s="19"/>
      <c r="V32" s="19">
        <v>10818137</v>
      </c>
    </row>
    <row r="33" spans="2:22">
      <c r="B33" s="102">
        <f t="shared" si="1"/>
        <v>13</v>
      </c>
      <c r="C33" s="14"/>
      <c r="D33" s="8"/>
      <c r="E33" s="9" t="s">
        <v>22</v>
      </c>
      <c r="F33" s="8"/>
      <c r="G33" s="8"/>
      <c r="H33" s="8"/>
      <c r="I33" s="8"/>
      <c r="J33" s="8"/>
      <c r="K33" s="8"/>
      <c r="L33" s="8"/>
      <c r="M33" s="8"/>
      <c r="N33" s="8"/>
      <c r="O33" s="8"/>
      <c r="P33" s="8"/>
      <c r="Q33" s="8"/>
      <c r="R33" s="8"/>
      <c r="S33" s="8"/>
      <c r="T33" s="22"/>
      <c r="U33" s="72"/>
      <c r="V33" s="22"/>
    </row>
    <row r="34" spans="2:22">
      <c r="B34" s="102">
        <f t="shared" si="1"/>
        <v>14</v>
      </c>
      <c r="C34" s="16"/>
      <c r="D34" s="8"/>
      <c r="E34" s="8"/>
      <c r="F34" s="9" t="s">
        <v>70</v>
      </c>
      <c r="G34" s="9"/>
      <c r="H34" s="9"/>
      <c r="I34" s="9"/>
      <c r="J34" s="9"/>
      <c r="K34" s="9"/>
      <c r="L34" s="9"/>
      <c r="M34" s="9"/>
      <c r="N34" s="9"/>
      <c r="O34" s="9"/>
      <c r="P34" s="8"/>
      <c r="Q34" s="8"/>
      <c r="R34" s="8"/>
      <c r="S34" s="8"/>
      <c r="T34" s="19">
        <v>91387039</v>
      </c>
      <c r="U34" s="19"/>
      <c r="V34" s="19">
        <v>79814769</v>
      </c>
    </row>
    <row r="35" spans="2:22">
      <c r="B35" s="102">
        <f>+B34+1</f>
        <v>15</v>
      </c>
      <c r="C35" s="16"/>
      <c r="D35" s="8"/>
      <c r="E35" s="9" t="s">
        <v>23</v>
      </c>
      <c r="F35" s="8"/>
      <c r="G35" s="8"/>
      <c r="H35" s="8"/>
      <c r="I35" s="8"/>
      <c r="J35" s="8"/>
      <c r="K35" s="8"/>
      <c r="L35" s="8"/>
      <c r="M35" s="8"/>
      <c r="N35" s="8"/>
      <c r="O35" s="8"/>
      <c r="P35" s="8"/>
      <c r="Q35" s="8"/>
      <c r="R35" s="8"/>
      <c r="S35" s="8"/>
      <c r="T35" s="22">
        <v>67272491</v>
      </c>
      <c r="U35" s="72"/>
      <c r="V35" s="22">
        <v>60872043</v>
      </c>
    </row>
    <row r="36" spans="2:22" ht="14.25" customHeight="1">
      <c r="B36" s="102">
        <f>+B35+1</f>
        <v>16</v>
      </c>
      <c r="C36" s="14"/>
      <c r="D36" s="8"/>
      <c r="E36" s="8" t="s">
        <v>57</v>
      </c>
      <c r="F36" s="9"/>
      <c r="G36" s="9"/>
      <c r="H36" s="9"/>
      <c r="I36" s="9"/>
      <c r="J36" s="9"/>
      <c r="K36" s="9"/>
      <c r="L36" s="9"/>
      <c r="M36" s="9"/>
      <c r="N36" s="9"/>
      <c r="O36" s="9"/>
      <c r="P36" s="8"/>
      <c r="Q36" s="8"/>
      <c r="R36" s="8"/>
      <c r="S36" s="8"/>
      <c r="T36" s="19">
        <v>13151877</v>
      </c>
      <c r="U36" s="19"/>
      <c r="V36" s="19">
        <v>327488</v>
      </c>
    </row>
    <row r="37" spans="2:22" ht="14.25" customHeight="1">
      <c r="B37" s="121">
        <f t="shared" ref="B37:B39" si="2">+B36+1</f>
        <v>17</v>
      </c>
      <c r="C37" s="14"/>
      <c r="D37" s="8"/>
      <c r="E37" s="9" t="s">
        <v>43</v>
      </c>
      <c r="F37" s="9"/>
      <c r="G37" s="9"/>
      <c r="H37" s="9"/>
      <c r="I37" s="9"/>
      <c r="J37" s="9"/>
      <c r="K37" s="9"/>
      <c r="L37" s="9"/>
      <c r="M37" s="9"/>
      <c r="N37" s="9"/>
      <c r="O37" s="9"/>
      <c r="P37" s="8"/>
      <c r="Q37" s="8"/>
      <c r="R37" s="8"/>
      <c r="S37" s="8"/>
      <c r="T37" s="19">
        <v>5112358</v>
      </c>
      <c r="U37" s="19"/>
      <c r="V37" s="19">
        <v>9612011</v>
      </c>
    </row>
    <row r="38" spans="2:22">
      <c r="B38" s="121">
        <f t="shared" si="2"/>
        <v>18</v>
      </c>
      <c r="C38" s="14"/>
      <c r="D38" s="8"/>
      <c r="E38" s="9" t="s">
        <v>7</v>
      </c>
      <c r="F38" s="8"/>
      <c r="G38" s="8"/>
      <c r="H38" s="8"/>
      <c r="I38" s="8"/>
      <c r="J38" s="8"/>
      <c r="K38" s="8"/>
      <c r="L38" s="8"/>
      <c r="M38" s="8"/>
      <c r="N38" s="8"/>
      <c r="O38" s="8"/>
      <c r="P38" s="8"/>
      <c r="Q38" s="8"/>
      <c r="R38" s="8"/>
      <c r="S38" s="8"/>
      <c r="T38" s="19">
        <v>19731639</v>
      </c>
      <c r="U38" s="19"/>
      <c r="V38" s="19">
        <v>11202356</v>
      </c>
    </row>
    <row r="39" spans="2:22">
      <c r="B39" s="121">
        <f t="shared" si="2"/>
        <v>19</v>
      </c>
      <c r="C39" s="14"/>
      <c r="D39" s="8"/>
      <c r="E39" s="8"/>
      <c r="F39" s="8"/>
      <c r="G39" s="9" t="s">
        <v>24</v>
      </c>
      <c r="H39" s="8"/>
      <c r="I39" s="8"/>
      <c r="J39" s="8"/>
      <c r="K39" s="8"/>
      <c r="L39" s="8"/>
      <c r="M39" s="8"/>
      <c r="N39" s="8"/>
      <c r="O39" s="8"/>
      <c r="P39" s="8"/>
      <c r="Q39" s="8"/>
      <c r="R39" s="8"/>
      <c r="S39" s="37"/>
      <c r="T39" s="71">
        <f>SUM(T32:T38)</f>
        <v>206030840</v>
      </c>
      <c r="U39" s="72"/>
      <c r="V39" s="71">
        <f>SUM(V32:V38)</f>
        <v>172646804</v>
      </c>
    </row>
    <row r="40" spans="2:22">
      <c r="B40" s="14"/>
      <c r="C40" s="14"/>
      <c r="D40" s="8"/>
      <c r="E40" s="8"/>
      <c r="F40" s="8"/>
      <c r="G40" s="8"/>
      <c r="H40" s="8"/>
      <c r="I40" s="8"/>
      <c r="J40" s="8"/>
      <c r="K40" s="8"/>
      <c r="L40" s="8"/>
      <c r="M40" s="8"/>
      <c r="N40" s="8"/>
      <c r="O40" s="8"/>
      <c r="P40" s="8"/>
      <c r="Q40" s="8"/>
      <c r="R40" s="8"/>
      <c r="S40" s="8"/>
      <c r="T40" s="22"/>
      <c r="U40" s="72"/>
      <c r="V40" s="22"/>
    </row>
    <row r="41" spans="2:22">
      <c r="B41" s="102">
        <f>+B39+1</f>
        <v>20</v>
      </c>
      <c r="C41" s="14"/>
      <c r="D41" s="8" t="s">
        <v>45</v>
      </c>
      <c r="E41" s="8"/>
      <c r="F41" s="8"/>
      <c r="G41" s="8"/>
      <c r="H41" s="8"/>
      <c r="I41" s="8"/>
      <c r="J41" s="8"/>
      <c r="K41" s="8"/>
      <c r="L41" s="8"/>
      <c r="M41" s="8"/>
      <c r="N41" s="8"/>
      <c r="O41" s="8"/>
      <c r="P41" s="8"/>
      <c r="Q41" s="8"/>
      <c r="R41" s="8"/>
      <c r="S41" s="8"/>
      <c r="T41" s="22"/>
      <c r="U41" s="72"/>
      <c r="V41" s="22"/>
    </row>
    <row r="42" spans="2:22">
      <c r="B42" s="102">
        <f t="shared" ref="B42:B45" si="3">+B41+1</f>
        <v>21</v>
      </c>
      <c r="C42" s="14"/>
      <c r="E42" s="9" t="s">
        <v>42</v>
      </c>
      <c r="F42" s="8"/>
      <c r="G42" s="8"/>
      <c r="H42" s="8"/>
      <c r="I42" s="8"/>
      <c r="J42" s="8"/>
      <c r="K42" s="8"/>
      <c r="L42" s="8"/>
      <c r="M42" s="8"/>
      <c r="N42" s="8"/>
      <c r="O42" s="8"/>
      <c r="P42" s="8"/>
      <c r="Q42" s="8"/>
      <c r="R42" s="8"/>
      <c r="S42" s="8"/>
      <c r="T42" s="19">
        <v>371447940</v>
      </c>
      <c r="U42" s="72"/>
      <c r="V42" s="19">
        <v>325998194</v>
      </c>
    </row>
    <row r="43" spans="2:22">
      <c r="B43" s="102">
        <f t="shared" si="3"/>
        <v>22</v>
      </c>
      <c r="C43" s="14"/>
      <c r="E43" s="8" t="s">
        <v>43</v>
      </c>
      <c r="F43" s="9"/>
      <c r="G43" s="9"/>
      <c r="H43" s="9"/>
      <c r="I43" s="9"/>
      <c r="J43" s="9"/>
      <c r="K43" s="9"/>
      <c r="L43" s="9"/>
      <c r="M43" s="9"/>
      <c r="N43" s="9"/>
      <c r="O43" s="8"/>
      <c r="P43" s="8"/>
      <c r="Q43" s="8"/>
      <c r="R43" s="8"/>
      <c r="S43" s="8"/>
      <c r="T43" s="19">
        <v>70979137</v>
      </c>
      <c r="U43" s="72"/>
      <c r="V43" s="19">
        <v>70805392</v>
      </c>
    </row>
    <row r="44" spans="2:22">
      <c r="B44" s="102">
        <f>+B43+1</f>
        <v>23</v>
      </c>
      <c r="C44" s="14"/>
      <c r="E44" s="9" t="s">
        <v>5</v>
      </c>
      <c r="F44" s="9"/>
      <c r="G44" s="9"/>
      <c r="H44" s="9"/>
      <c r="I44" s="9"/>
      <c r="J44" s="9"/>
      <c r="K44" s="9"/>
      <c r="L44" s="9"/>
      <c r="M44" s="9"/>
      <c r="N44" s="9"/>
      <c r="O44" s="8"/>
      <c r="P44" s="8"/>
      <c r="Q44" s="8"/>
      <c r="R44" s="8"/>
      <c r="S44" s="37"/>
      <c r="T44" s="19">
        <v>22197071</v>
      </c>
      <c r="U44" s="72"/>
      <c r="V44" s="19">
        <v>16646946</v>
      </c>
    </row>
    <row r="45" spans="2:22">
      <c r="B45" s="102">
        <f t="shared" si="3"/>
        <v>24</v>
      </c>
      <c r="C45" s="14"/>
      <c r="D45" s="8"/>
      <c r="E45" s="8"/>
      <c r="G45" s="9" t="s">
        <v>44</v>
      </c>
      <c r="H45" s="8"/>
      <c r="I45" s="8"/>
      <c r="J45" s="8"/>
      <c r="K45" s="8"/>
      <c r="L45" s="8"/>
      <c r="M45" s="8"/>
      <c r="N45" s="8"/>
      <c r="O45" s="8"/>
      <c r="P45" s="8"/>
      <c r="Q45" s="8"/>
      <c r="R45" s="8"/>
      <c r="S45" s="8"/>
      <c r="T45" s="71">
        <f>SUM(T42:T44)</f>
        <v>464624148</v>
      </c>
      <c r="U45" s="72"/>
      <c r="V45" s="71">
        <f>SUM(V42:V44)</f>
        <v>413450532</v>
      </c>
    </row>
    <row r="46" spans="2:22">
      <c r="B46" s="14"/>
      <c r="C46" s="14"/>
      <c r="D46" s="8"/>
      <c r="E46" s="8"/>
      <c r="F46" s="9"/>
      <c r="G46" s="8"/>
      <c r="H46" s="8"/>
      <c r="I46" s="8"/>
      <c r="J46" s="8"/>
      <c r="K46" s="8"/>
      <c r="L46" s="8"/>
      <c r="M46" s="8"/>
      <c r="N46" s="8"/>
      <c r="O46" s="8"/>
      <c r="P46" s="8"/>
      <c r="Q46" s="8"/>
      <c r="R46" s="8"/>
      <c r="S46" s="8"/>
      <c r="T46" s="72"/>
      <c r="U46" s="72"/>
      <c r="V46" s="72"/>
    </row>
    <row r="47" spans="2:22" ht="15" thickBot="1">
      <c r="B47" s="102">
        <f>+B45+1</f>
        <v>25</v>
      </c>
      <c r="C47" s="14"/>
      <c r="D47" s="8"/>
      <c r="E47" s="8"/>
      <c r="F47" s="8"/>
      <c r="G47" s="8"/>
      <c r="H47" s="8"/>
      <c r="I47" s="9" t="s">
        <v>27</v>
      </c>
      <c r="J47" s="9"/>
      <c r="K47" s="8"/>
      <c r="M47" s="8"/>
      <c r="N47" s="8"/>
      <c r="O47" s="8"/>
      <c r="P47" s="8"/>
      <c r="Q47" s="8"/>
      <c r="S47" s="37"/>
      <c r="T47" s="69">
        <f>+T45+T39+T29</f>
        <v>4048386937</v>
      </c>
      <c r="U47" s="78"/>
      <c r="V47" s="69">
        <f>+V45+V39+V29</f>
        <v>3813200320</v>
      </c>
    </row>
    <row r="48" spans="2:22" ht="15" thickTop="1">
      <c r="B48" s="14"/>
      <c r="C48" s="14"/>
      <c r="D48" s="8"/>
      <c r="E48" s="8"/>
      <c r="F48" s="8"/>
      <c r="G48" s="8"/>
      <c r="H48" s="8"/>
      <c r="I48" s="8"/>
      <c r="J48" s="8"/>
      <c r="K48" s="8"/>
      <c r="L48" s="8"/>
      <c r="M48" s="8"/>
      <c r="N48" s="8"/>
      <c r="O48" s="8"/>
      <c r="P48" s="8"/>
      <c r="Q48" s="8"/>
      <c r="R48" s="9"/>
      <c r="S48" s="37"/>
      <c r="T48" s="78"/>
      <c r="U48" s="78"/>
      <c r="V48" s="78"/>
    </row>
    <row r="49" spans="2:22">
      <c r="B49" s="14"/>
      <c r="C49" s="14"/>
      <c r="D49" s="8"/>
      <c r="E49" s="8"/>
      <c r="F49" s="8"/>
      <c r="G49" s="8"/>
      <c r="H49" s="8"/>
      <c r="I49" s="8"/>
      <c r="J49" s="8"/>
      <c r="K49" s="8"/>
      <c r="L49" s="8"/>
      <c r="M49" s="8"/>
      <c r="N49" s="8"/>
      <c r="O49" s="8"/>
      <c r="P49" s="8"/>
      <c r="Q49" s="8"/>
      <c r="R49" s="9"/>
      <c r="S49" s="37"/>
      <c r="T49" s="78"/>
      <c r="U49" s="78"/>
      <c r="V49" s="78"/>
    </row>
    <row r="50" spans="2:22" s="17" customFormat="1">
      <c r="B50" s="14"/>
      <c r="C50" s="14"/>
      <c r="D50" s="8"/>
      <c r="E50" s="8"/>
      <c r="F50" s="8"/>
      <c r="G50" s="8"/>
      <c r="H50" s="8"/>
      <c r="I50" s="8"/>
      <c r="J50" s="8"/>
      <c r="K50" s="8"/>
      <c r="L50" s="8"/>
      <c r="M50" s="8"/>
      <c r="N50" s="8"/>
      <c r="O50" s="8"/>
      <c r="P50" s="8"/>
      <c r="Q50" s="8"/>
      <c r="R50" s="9"/>
      <c r="S50" s="9"/>
      <c r="T50" s="73"/>
      <c r="U50" s="73"/>
      <c r="V50" s="73"/>
    </row>
    <row r="51" spans="2:22" s="17" customFormat="1">
      <c r="B51" s="14">
        <f>+B47+1</f>
        <v>26</v>
      </c>
      <c r="C51" s="14"/>
      <c r="D51" s="8" t="s">
        <v>35</v>
      </c>
      <c r="E51" s="8"/>
      <c r="F51" s="8"/>
      <c r="G51" s="8"/>
      <c r="H51" s="8"/>
      <c r="I51" s="8"/>
      <c r="J51" s="8"/>
      <c r="K51" s="8"/>
      <c r="L51" s="8"/>
      <c r="M51" s="8"/>
      <c r="N51" s="8"/>
      <c r="O51" s="8"/>
      <c r="P51" s="8"/>
      <c r="Q51" s="8"/>
      <c r="R51" s="9"/>
      <c r="S51" s="9"/>
      <c r="T51" s="73"/>
      <c r="U51" s="73"/>
    </row>
    <row r="52" spans="2:22" s="18" customFormat="1">
      <c r="B52" s="20"/>
      <c r="C52" s="20"/>
      <c r="D52" s="37"/>
      <c r="E52" s="21"/>
      <c r="F52" s="21"/>
      <c r="G52" s="21"/>
      <c r="H52" s="21"/>
      <c r="I52" s="21"/>
      <c r="J52" s="21"/>
      <c r="K52" s="21"/>
      <c r="L52" s="21"/>
      <c r="M52" s="21"/>
      <c r="N52" s="21"/>
      <c r="O52" s="21"/>
      <c r="P52" s="21"/>
      <c r="Q52" s="21"/>
      <c r="R52" s="21"/>
      <c r="S52" s="21"/>
      <c r="T52" s="23"/>
      <c r="U52" s="79"/>
      <c r="V52" s="23"/>
    </row>
    <row r="53" spans="2:22" s="2" customFormat="1">
      <c r="B53" s="3">
        <f>+B51+1</f>
        <v>27</v>
      </c>
      <c r="C53" s="3"/>
      <c r="D53" s="4" t="s">
        <v>49</v>
      </c>
      <c r="E53" s="5"/>
      <c r="F53" s="5"/>
      <c r="G53" s="5"/>
      <c r="H53" s="5"/>
      <c r="I53" s="5"/>
      <c r="J53" s="5"/>
      <c r="K53" s="5"/>
      <c r="L53" s="5"/>
      <c r="M53" s="5"/>
      <c r="N53" s="5"/>
      <c r="O53" s="5"/>
      <c r="P53" s="5"/>
      <c r="Q53" s="5"/>
      <c r="R53" s="5"/>
      <c r="S53" s="5"/>
      <c r="T53" s="21"/>
      <c r="U53" s="80"/>
      <c r="V53" s="97"/>
    </row>
    <row r="54" spans="2:22" s="2" customFormat="1">
      <c r="B54" s="3"/>
      <c r="C54" s="3"/>
      <c r="D54" s="5"/>
      <c r="E54" s="5"/>
      <c r="F54" s="5"/>
      <c r="G54" s="5"/>
      <c r="H54" s="5"/>
      <c r="I54" s="5"/>
      <c r="J54" s="5"/>
      <c r="K54" s="5"/>
      <c r="L54" s="5"/>
      <c r="M54" s="5"/>
      <c r="N54" s="5"/>
      <c r="O54" s="5"/>
      <c r="P54" s="5"/>
      <c r="Q54" s="5"/>
      <c r="R54" s="5"/>
      <c r="S54" s="5"/>
      <c r="T54" s="21"/>
      <c r="U54" s="80"/>
      <c r="V54" s="21"/>
    </row>
    <row r="55" spans="2:22" s="2" customFormat="1" ht="15">
      <c r="B55" s="3"/>
      <c r="C55" s="3"/>
      <c r="E55" s="5"/>
      <c r="F55" s="5"/>
      <c r="G55" s="5"/>
      <c r="H55" s="5"/>
      <c r="I55" s="5"/>
      <c r="J55" s="5"/>
      <c r="K55" s="5"/>
      <c r="L55" s="5"/>
      <c r="M55" s="5"/>
      <c r="N55" s="5"/>
      <c r="O55" s="5"/>
      <c r="P55" s="5"/>
      <c r="Q55" s="5"/>
      <c r="R55" s="5"/>
      <c r="S55" s="5"/>
      <c r="U55" s="81"/>
      <c r="V55" s="51"/>
    </row>
    <row r="56" spans="2:22" s="2" customFormat="1">
      <c r="D56" s="4"/>
      <c r="E56" s="5"/>
      <c r="F56" s="5"/>
      <c r="G56" s="5"/>
      <c r="H56" s="5"/>
      <c r="I56" s="5"/>
      <c r="J56" s="5"/>
      <c r="K56" s="5"/>
      <c r="L56" s="5"/>
      <c r="M56" s="5"/>
      <c r="N56" s="5"/>
      <c r="O56" s="5"/>
      <c r="P56" s="5"/>
      <c r="Q56" s="5"/>
      <c r="R56" s="5"/>
      <c r="S56" s="5"/>
      <c r="U56" s="81"/>
      <c r="V56" s="5"/>
    </row>
    <row r="57" spans="2:22">
      <c r="B57" s="6"/>
      <c r="C57" s="6"/>
      <c r="D57" s="4"/>
      <c r="E57" s="5"/>
      <c r="F57" s="5"/>
      <c r="G57" s="5"/>
      <c r="H57" s="5"/>
      <c r="I57" s="5"/>
      <c r="J57" s="5"/>
      <c r="K57" s="5"/>
      <c r="L57" s="5"/>
      <c r="M57" s="5"/>
      <c r="N57" s="5"/>
      <c r="O57" s="5"/>
      <c r="P57" s="5"/>
      <c r="Q57" s="5"/>
      <c r="R57" s="5"/>
      <c r="S57" s="5"/>
      <c r="V57" s="5"/>
    </row>
    <row r="58" spans="2:22">
      <c r="B58" s="2"/>
      <c r="C58" s="2"/>
      <c r="D58" s="4"/>
      <c r="E58" s="5"/>
      <c r="F58" s="5"/>
      <c r="G58" s="5"/>
      <c r="H58" s="5"/>
      <c r="I58" s="5"/>
      <c r="J58" s="5"/>
      <c r="K58" s="5"/>
      <c r="L58" s="5"/>
      <c r="M58" s="5"/>
      <c r="N58" s="5"/>
      <c r="O58" s="5"/>
      <c r="P58" s="5"/>
      <c r="Q58" s="5"/>
      <c r="R58" s="5"/>
      <c r="S58" s="5"/>
      <c r="V58" s="5"/>
    </row>
    <row r="59" spans="2:22">
      <c r="B59" s="3"/>
      <c r="C59" s="3"/>
      <c r="D59" s="4"/>
      <c r="E59" s="5"/>
      <c r="F59" s="5"/>
      <c r="G59" s="5"/>
      <c r="H59" s="5"/>
      <c r="I59" s="5"/>
      <c r="J59" s="5"/>
      <c r="K59" s="5"/>
      <c r="L59" s="5"/>
      <c r="M59" s="5"/>
      <c r="N59" s="5"/>
      <c r="O59" s="5"/>
      <c r="P59" s="5"/>
      <c r="Q59" s="5"/>
      <c r="R59" s="5"/>
      <c r="S59" s="5"/>
      <c r="V59" s="5"/>
    </row>
    <row r="60" spans="2:22">
      <c r="B60" s="6"/>
      <c r="C60" s="6"/>
      <c r="D60" s="4"/>
      <c r="E60" s="5"/>
      <c r="F60" s="5"/>
      <c r="G60" s="5"/>
      <c r="H60" s="5"/>
      <c r="I60" s="5"/>
      <c r="J60" s="5"/>
      <c r="K60" s="5"/>
      <c r="L60" s="5"/>
      <c r="M60" s="5"/>
      <c r="N60" s="5"/>
      <c r="O60" s="5"/>
      <c r="P60" s="5"/>
      <c r="Q60" s="5"/>
      <c r="R60" s="5"/>
      <c r="S60" s="5"/>
      <c r="V60" s="5"/>
    </row>
    <row r="61" spans="2:22">
      <c r="B61" s="6"/>
      <c r="C61" s="6"/>
      <c r="D61" s="7"/>
      <c r="E61" s="5"/>
      <c r="F61" s="5"/>
      <c r="G61" s="5"/>
      <c r="H61" s="5"/>
      <c r="I61" s="5"/>
      <c r="J61" s="5"/>
      <c r="K61" s="5"/>
      <c r="L61" s="5"/>
      <c r="M61" s="5"/>
      <c r="N61" s="5"/>
      <c r="O61" s="5"/>
      <c r="P61" s="5"/>
      <c r="Q61" s="5"/>
      <c r="R61" s="5"/>
      <c r="S61" s="5"/>
      <c r="T61" s="5"/>
      <c r="U61" s="83"/>
      <c r="V61" s="5"/>
    </row>
    <row r="62" spans="2:22">
      <c r="B62" s="6"/>
      <c r="C62" s="6"/>
      <c r="D62" s="7"/>
      <c r="E62" s="5"/>
      <c r="F62" s="5"/>
      <c r="G62" s="5"/>
      <c r="H62" s="5"/>
      <c r="I62" s="5"/>
      <c r="J62" s="5"/>
      <c r="K62" s="5"/>
      <c r="L62" s="5"/>
      <c r="M62" s="5"/>
      <c r="N62" s="5"/>
      <c r="O62" s="5"/>
      <c r="P62" s="5"/>
      <c r="Q62" s="5"/>
      <c r="R62" s="5"/>
      <c r="S62" s="5"/>
      <c r="T62" s="5"/>
      <c r="U62" s="83"/>
      <c r="V62" s="5"/>
    </row>
    <row r="63" spans="2:22">
      <c r="B63" s="6"/>
      <c r="C63" s="6"/>
      <c r="D63" s="7"/>
      <c r="E63" s="5"/>
      <c r="F63" s="5"/>
      <c r="G63" s="5"/>
      <c r="H63" s="5"/>
      <c r="I63" s="5"/>
      <c r="J63" s="5"/>
      <c r="K63" s="5"/>
      <c r="L63" s="5"/>
      <c r="M63" s="5"/>
      <c r="N63" s="5"/>
      <c r="O63" s="5"/>
      <c r="P63" s="5"/>
      <c r="Q63" s="5"/>
      <c r="R63" s="5"/>
      <c r="S63" s="5"/>
      <c r="T63" s="5"/>
      <c r="U63" s="83"/>
      <c r="V63" s="5"/>
    </row>
    <row r="64" spans="2:22">
      <c r="E64" s="5"/>
      <c r="F64" s="5"/>
      <c r="G64" s="5"/>
      <c r="H64" s="5"/>
      <c r="I64" s="5"/>
      <c r="J64" s="5"/>
      <c r="K64" s="5"/>
      <c r="L64" s="5"/>
      <c r="M64" s="5"/>
      <c r="N64" s="5"/>
      <c r="O64" s="5"/>
      <c r="P64" s="5"/>
      <c r="Q64" s="5"/>
      <c r="R64" s="5"/>
      <c r="S64" s="5"/>
      <c r="T64" s="5"/>
      <c r="U64" s="83"/>
      <c r="V64" s="5"/>
    </row>
  </sheetData>
  <mergeCells count="2">
    <mergeCell ref="D13:R13"/>
    <mergeCell ref="D15:R15"/>
  </mergeCells>
  <pageMargins left="1.25" right="0.75" top="0.75" bottom="0.75" header="0.5" footer="0.5"/>
  <pageSetup scale="7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tabColor indexed="48"/>
  </sheetPr>
  <dimension ref="B1:AB75"/>
  <sheetViews>
    <sheetView view="pageBreakPreview" zoomScale="130" zoomScaleNormal="100" zoomScaleSheetLayoutView="130" workbookViewId="0">
      <selection activeCell="I11" sqref="I11"/>
    </sheetView>
  </sheetViews>
  <sheetFormatPr defaultColWidth="10.5703125" defaultRowHeight="14.25"/>
  <cols>
    <col min="1" max="1" width="1.5703125" style="50" customWidth="1"/>
    <col min="2" max="2" width="5.42578125" style="50" customWidth="1"/>
    <col min="3" max="3" width="3.5703125" style="50" bestFit="1" customWidth="1"/>
    <col min="4" max="8" width="1.85546875" style="50" customWidth="1"/>
    <col min="9" max="9" width="53.42578125" style="50" customWidth="1"/>
    <col min="10" max="10" width="3.42578125" style="50" customWidth="1"/>
    <col min="11" max="11" width="18.5703125" style="50" customWidth="1"/>
    <col min="12" max="12" width="3.5703125" style="93" customWidth="1"/>
    <col min="13" max="13" width="18.5703125" style="50" customWidth="1"/>
    <col min="14" max="15" width="3.5703125" style="50" bestFit="1" customWidth="1"/>
    <col min="16" max="16" width="14.5703125" style="50" customWidth="1"/>
    <col min="17" max="17" width="14.5703125" style="2" customWidth="1"/>
    <col min="18" max="22" width="14.5703125" style="50" customWidth="1"/>
    <col min="23" max="28" width="16.5703125" style="50" customWidth="1"/>
    <col min="29" max="16384" width="10.5703125" style="50"/>
  </cols>
  <sheetData>
    <row r="1" spans="2:17" s="52" customFormat="1" ht="15" customHeight="1">
      <c r="B1" s="9" t="s">
        <v>55</v>
      </c>
      <c r="C1" s="9"/>
      <c r="D1" s="1"/>
      <c r="E1" s="1"/>
      <c r="F1" s="9"/>
      <c r="G1" s="9"/>
      <c r="H1" s="9"/>
      <c r="I1" s="9"/>
      <c r="J1" s="9"/>
      <c r="K1" s="64"/>
      <c r="L1" s="84"/>
      <c r="M1" s="99" t="s">
        <v>41</v>
      </c>
      <c r="N1" s="99"/>
      <c r="Q1" s="4"/>
    </row>
    <row r="2" spans="2:17" s="52" customFormat="1" ht="15" customHeight="1">
      <c r="B2" s="9" t="s">
        <v>63</v>
      </c>
      <c r="C2" s="9"/>
      <c r="D2" s="1"/>
      <c r="E2" s="1"/>
      <c r="F2" s="9"/>
      <c r="G2" s="9"/>
      <c r="H2" s="9"/>
      <c r="I2" s="9"/>
      <c r="J2" s="9"/>
      <c r="K2" s="64"/>
      <c r="L2" s="84"/>
      <c r="M2" s="103" t="s">
        <v>54</v>
      </c>
      <c r="N2" s="103"/>
      <c r="Q2" s="4"/>
    </row>
    <row r="3" spans="2:17" s="52" customFormat="1" ht="15" customHeight="1">
      <c r="B3" s="15" t="s">
        <v>36</v>
      </c>
      <c r="C3" s="15"/>
      <c r="D3" s="1"/>
      <c r="E3" s="1"/>
      <c r="F3" s="15"/>
      <c r="G3" s="15"/>
      <c r="H3" s="15"/>
      <c r="I3" s="15"/>
      <c r="J3" s="15"/>
      <c r="K3" s="65"/>
      <c r="L3" s="85"/>
      <c r="Q3" s="4"/>
    </row>
    <row r="4" spans="2:17" s="52" customFormat="1" ht="15" customHeight="1">
      <c r="B4" s="15" t="s">
        <v>46</v>
      </c>
      <c r="C4" s="15"/>
      <c r="D4" s="1"/>
      <c r="E4" s="1"/>
      <c r="F4" s="15"/>
      <c r="G4" s="15"/>
      <c r="H4" s="15"/>
      <c r="I4" s="15"/>
      <c r="J4" s="15"/>
      <c r="K4" s="65"/>
      <c r="L4" s="85"/>
      <c r="M4" s="127"/>
      <c r="N4" s="65"/>
      <c r="Q4" s="4"/>
    </row>
    <row r="5" spans="2:17" s="52" customFormat="1" ht="15" customHeight="1">
      <c r="B5" s="122" t="s">
        <v>65</v>
      </c>
      <c r="C5" s="15"/>
      <c r="D5" s="1"/>
      <c r="E5" s="1"/>
      <c r="F5" s="15"/>
      <c r="G5" s="15"/>
      <c r="H5" s="15"/>
      <c r="I5" s="15"/>
      <c r="J5" s="15"/>
      <c r="K5" s="66"/>
      <c r="L5" s="86"/>
      <c r="M5" s="66"/>
      <c r="N5" s="66"/>
      <c r="Q5" s="4"/>
    </row>
    <row r="6" spans="2:17" s="52" customFormat="1" ht="15" customHeight="1">
      <c r="B6" s="122" t="s">
        <v>66</v>
      </c>
      <c r="C6" s="10"/>
      <c r="D6" s="1"/>
      <c r="E6" s="1"/>
      <c r="F6" s="10"/>
      <c r="G6" s="10"/>
      <c r="H6" s="10"/>
      <c r="I6" s="10"/>
      <c r="J6" s="10"/>
      <c r="K6" s="29"/>
      <c r="L6" s="31"/>
      <c r="M6" s="29"/>
      <c r="N6" s="105"/>
      <c r="Q6" s="4"/>
    </row>
    <row r="7" spans="2:17" s="52" customFormat="1" ht="15" customHeight="1">
      <c r="B7" s="2" t="s">
        <v>64</v>
      </c>
      <c r="C7" s="10"/>
      <c r="D7" s="1"/>
      <c r="E7" s="1"/>
      <c r="F7" s="10"/>
      <c r="G7" s="10"/>
      <c r="H7" s="10"/>
      <c r="I7" s="10"/>
      <c r="J7" s="10"/>
      <c r="K7" s="101"/>
      <c r="L7" s="31"/>
      <c r="M7" s="101"/>
      <c r="N7" s="105"/>
      <c r="Q7" s="4"/>
    </row>
    <row r="8" spans="2:17" s="52" customFormat="1" ht="15" customHeight="1">
      <c r="B8" s="10"/>
      <c r="C8" s="10"/>
      <c r="D8" s="10"/>
      <c r="E8" s="10"/>
      <c r="F8" s="10"/>
      <c r="G8" s="10"/>
      <c r="H8" s="10"/>
      <c r="I8" s="10"/>
      <c r="J8" s="10"/>
      <c r="K8" s="29"/>
      <c r="L8" s="31"/>
      <c r="M8" s="29"/>
      <c r="N8" s="105"/>
      <c r="Q8" s="4"/>
    </row>
    <row r="9" spans="2:17" s="52" customFormat="1" ht="15" customHeight="1">
      <c r="B9" s="10"/>
      <c r="C9" s="10"/>
      <c r="D9" s="10"/>
      <c r="E9" s="29"/>
      <c r="H9" s="29"/>
      <c r="I9" s="29"/>
      <c r="J9" s="29"/>
      <c r="K9" s="29"/>
      <c r="L9" s="31"/>
      <c r="M9" s="29"/>
      <c r="N9" s="105"/>
      <c r="Q9" s="4"/>
    </row>
    <row r="10" spans="2:17" s="52" customFormat="1" ht="15" customHeight="1">
      <c r="B10" s="10"/>
      <c r="C10" s="10"/>
      <c r="D10" s="10"/>
      <c r="E10" s="29"/>
      <c r="H10" s="29"/>
      <c r="I10" s="29"/>
      <c r="J10" s="29"/>
      <c r="K10" s="29"/>
      <c r="L10" s="31"/>
      <c r="M10" s="29"/>
      <c r="N10" s="105"/>
      <c r="Q10" s="4"/>
    </row>
    <row r="11" spans="2:17" s="52" customFormat="1" ht="15" customHeight="1">
      <c r="B11" s="10" t="s">
        <v>73</v>
      </c>
      <c r="C11" s="10"/>
      <c r="D11" s="10"/>
      <c r="E11" s="29"/>
      <c r="H11" s="29"/>
      <c r="I11" s="29"/>
      <c r="J11" s="29"/>
      <c r="K11" s="29"/>
      <c r="L11" s="31"/>
      <c r="M11" s="29"/>
      <c r="N11" s="105"/>
      <c r="Q11" s="4"/>
    </row>
    <row r="12" spans="2:17" s="52" customFormat="1" ht="15" customHeight="1">
      <c r="B12" s="10"/>
      <c r="C12" s="10"/>
      <c r="D12" s="10"/>
      <c r="E12" s="10"/>
      <c r="F12" s="10"/>
      <c r="G12" s="29"/>
      <c r="H12" s="29"/>
      <c r="I12" s="29"/>
      <c r="J12" s="29"/>
      <c r="K12" s="29"/>
      <c r="L12" s="31"/>
      <c r="M12" s="29"/>
      <c r="N12" s="105"/>
      <c r="Q12" s="4"/>
    </row>
    <row r="13" spans="2:17" s="52" customFormat="1" ht="15" customHeight="1">
      <c r="B13" s="10"/>
      <c r="C13" s="10"/>
      <c r="D13" s="123" t="s">
        <v>37</v>
      </c>
      <c r="E13" s="123"/>
      <c r="F13" s="123"/>
      <c r="G13" s="123"/>
      <c r="H13" s="123"/>
      <c r="I13" s="123"/>
      <c r="J13" s="26"/>
      <c r="K13" s="26"/>
      <c r="L13" s="87"/>
      <c r="M13" s="26"/>
      <c r="N13" s="26"/>
      <c r="Q13" s="4"/>
    </row>
    <row r="14" spans="2:17" s="52" customFormat="1" ht="15" customHeight="1">
      <c r="B14" s="29"/>
      <c r="C14" s="29"/>
      <c r="J14" s="29"/>
      <c r="K14" s="29"/>
      <c r="L14" s="31"/>
      <c r="M14" s="29"/>
      <c r="N14" s="105"/>
      <c r="Q14" s="4"/>
    </row>
    <row r="15" spans="2:17" s="52" customFormat="1" ht="15" customHeight="1">
      <c r="B15" s="26"/>
      <c r="C15" s="26"/>
      <c r="D15" s="125" t="s">
        <v>38</v>
      </c>
      <c r="E15" s="125"/>
      <c r="F15" s="125"/>
      <c r="G15" s="125"/>
      <c r="H15" s="125"/>
      <c r="I15" s="125"/>
      <c r="J15" s="26"/>
      <c r="K15" s="29" t="s">
        <v>39</v>
      </c>
      <c r="L15" s="87"/>
      <c r="M15" s="29" t="s">
        <v>40</v>
      </c>
      <c r="N15" s="105"/>
      <c r="Q15" s="4"/>
    </row>
    <row r="16" spans="2:17" ht="15" customHeight="1">
      <c r="B16" s="27"/>
      <c r="C16" s="27"/>
      <c r="J16" s="28"/>
      <c r="K16" s="11"/>
      <c r="L16" s="13"/>
      <c r="M16" s="11"/>
      <c r="N16" s="104"/>
    </row>
    <row r="17" spans="2:28" ht="15" customHeight="1">
      <c r="B17" s="11" t="s">
        <v>33</v>
      </c>
      <c r="C17" s="29"/>
      <c r="D17" s="29"/>
      <c r="E17" s="29"/>
      <c r="F17" s="29"/>
      <c r="G17" s="29"/>
      <c r="H17" s="29"/>
      <c r="I17" s="29"/>
      <c r="J17" s="28"/>
      <c r="K17" s="121" t="s">
        <v>67</v>
      </c>
      <c r="L17" s="77"/>
      <c r="M17" s="121" t="s">
        <v>67</v>
      </c>
      <c r="N17" s="104"/>
    </row>
    <row r="18" spans="2:28" ht="15" customHeight="1">
      <c r="B18" s="95" t="s">
        <v>34</v>
      </c>
      <c r="C18" s="31"/>
      <c r="D18" s="124" t="s">
        <v>32</v>
      </c>
      <c r="E18" s="124"/>
      <c r="F18" s="124"/>
      <c r="G18" s="124"/>
      <c r="H18" s="124"/>
      <c r="I18" s="124"/>
      <c r="J18" s="28"/>
      <c r="K18" s="94">
        <v>2020</v>
      </c>
      <c r="L18" s="12"/>
      <c r="M18" s="94">
        <v>2019</v>
      </c>
      <c r="N18" s="77"/>
    </row>
    <row r="19" spans="2:28" ht="12" customHeight="1">
      <c r="B19" s="31"/>
      <c r="C19" s="31"/>
      <c r="D19" s="28"/>
      <c r="E19" s="28"/>
      <c r="F19" s="28"/>
      <c r="G19" s="28"/>
      <c r="H19" s="28"/>
      <c r="I19" s="28"/>
      <c r="J19" s="28"/>
      <c r="K19" s="30"/>
      <c r="L19" s="30"/>
      <c r="M19" s="30"/>
      <c r="N19" s="30"/>
      <c r="O19" s="27"/>
    </row>
    <row r="20" spans="2:28">
      <c r="B20" s="32">
        <v>1</v>
      </c>
      <c r="C20" s="32"/>
      <c r="D20" s="34" t="s">
        <v>8</v>
      </c>
      <c r="E20" s="28"/>
      <c r="F20" s="28"/>
      <c r="G20" s="28"/>
      <c r="H20" s="28"/>
      <c r="I20" s="28"/>
      <c r="J20" s="28"/>
      <c r="K20" s="27" t="s">
        <v>0</v>
      </c>
      <c r="L20" s="40"/>
      <c r="M20" s="27" t="s">
        <v>0</v>
      </c>
      <c r="N20" s="27"/>
      <c r="O20" s="27"/>
    </row>
    <row r="21" spans="2:28">
      <c r="B21" s="32">
        <f t="shared" ref="B21:B25" si="0">+B20+1</f>
        <v>2</v>
      </c>
      <c r="C21" s="29"/>
      <c r="D21" s="27"/>
      <c r="E21" s="33" t="s">
        <v>71</v>
      </c>
      <c r="F21" s="34"/>
      <c r="G21" s="28"/>
      <c r="H21" s="28"/>
      <c r="I21" s="28"/>
      <c r="J21" s="9"/>
      <c r="K21" s="35">
        <v>10</v>
      </c>
      <c r="L21" s="78"/>
      <c r="M21" s="35">
        <v>64428688</v>
      </c>
      <c r="N21" s="56" t="s">
        <v>38</v>
      </c>
      <c r="O21" s="8"/>
      <c r="P21" s="1"/>
      <c r="R21" s="1"/>
      <c r="S21" s="1"/>
      <c r="T21" s="1"/>
      <c r="U21" s="1"/>
      <c r="V21" s="1"/>
      <c r="W21" s="1"/>
      <c r="X21" s="1"/>
      <c r="Y21" s="1"/>
      <c r="Z21" s="1"/>
      <c r="AA21" s="1"/>
      <c r="AB21" s="1"/>
    </row>
    <row r="22" spans="2:28">
      <c r="B22" s="32">
        <f t="shared" si="0"/>
        <v>3</v>
      </c>
      <c r="C22" s="32"/>
      <c r="D22" s="27"/>
      <c r="E22" s="33" t="s">
        <v>9</v>
      </c>
      <c r="F22" s="28"/>
      <c r="G22" s="28"/>
      <c r="H22" s="28"/>
      <c r="I22" s="28"/>
      <c r="J22" s="28"/>
      <c r="K22" s="36">
        <v>125000000</v>
      </c>
      <c r="L22" s="39"/>
      <c r="M22" s="36">
        <v>323366678</v>
      </c>
      <c r="N22" s="36"/>
      <c r="O22" s="27"/>
    </row>
    <row r="23" spans="2:28">
      <c r="B23" s="32">
        <f>+B22+1</f>
        <v>4</v>
      </c>
      <c r="C23" s="32"/>
      <c r="D23" s="27"/>
      <c r="E23" s="33" t="s">
        <v>10</v>
      </c>
      <c r="F23" s="27"/>
      <c r="G23" s="27"/>
      <c r="H23" s="27"/>
      <c r="I23" s="27"/>
      <c r="J23" s="37"/>
      <c r="K23" s="36">
        <v>1291323464</v>
      </c>
      <c r="L23" s="39"/>
      <c r="M23" s="36">
        <v>1272418451</v>
      </c>
      <c r="N23" s="36"/>
      <c r="O23" s="53"/>
    </row>
    <row r="24" spans="2:28">
      <c r="B24" s="32">
        <f t="shared" si="0"/>
        <v>5</v>
      </c>
      <c r="C24" s="32"/>
      <c r="D24" s="27"/>
      <c r="E24" s="33" t="s">
        <v>56</v>
      </c>
      <c r="F24" s="33"/>
      <c r="G24" s="27"/>
      <c r="H24" s="27"/>
      <c r="I24" s="27"/>
      <c r="J24" s="37"/>
      <c r="K24" s="38">
        <v>-39436528</v>
      </c>
      <c r="L24" s="39"/>
      <c r="M24" s="38">
        <v>-48952844</v>
      </c>
      <c r="N24" s="39"/>
      <c r="O24" s="27"/>
    </row>
    <row r="25" spans="2:28">
      <c r="B25" s="32">
        <f t="shared" si="0"/>
        <v>6</v>
      </c>
      <c r="C25" s="32"/>
      <c r="D25" s="27"/>
      <c r="E25" s="27"/>
      <c r="F25" s="33"/>
      <c r="G25" s="27"/>
      <c r="H25" s="27"/>
      <c r="I25" s="27"/>
      <c r="J25" s="37"/>
      <c r="K25" s="27">
        <f>SUM(K21:K24)</f>
        <v>1376886946</v>
      </c>
      <c r="L25" s="40"/>
      <c r="M25" s="27">
        <f>SUM(M21:M24)</f>
        <v>1611260973</v>
      </c>
      <c r="N25" s="27"/>
      <c r="O25" s="27"/>
    </row>
    <row r="26" spans="2:28">
      <c r="B26" s="27"/>
      <c r="C26" s="27"/>
      <c r="D26" s="27"/>
      <c r="F26" s="33"/>
      <c r="G26" s="27"/>
      <c r="H26" s="27"/>
      <c r="I26" s="27"/>
      <c r="J26" s="27"/>
      <c r="K26" s="27"/>
      <c r="L26" s="40"/>
      <c r="M26" s="27"/>
      <c r="N26" s="27"/>
      <c r="O26" s="1"/>
      <c r="P26" s="1"/>
      <c r="R26" s="1"/>
      <c r="S26" s="1"/>
      <c r="T26" s="1"/>
      <c r="U26" s="1"/>
      <c r="V26" s="1"/>
      <c r="W26" s="1"/>
      <c r="X26" s="1"/>
      <c r="Y26" s="1"/>
      <c r="Z26" s="1"/>
      <c r="AA26" s="1"/>
      <c r="AB26" s="1"/>
    </row>
    <row r="27" spans="2:28">
      <c r="B27" s="32">
        <f>+B25+1</f>
        <v>7</v>
      </c>
      <c r="C27" s="32"/>
      <c r="D27" s="27"/>
      <c r="E27" s="27" t="s">
        <v>72</v>
      </c>
      <c r="F27" s="27"/>
      <c r="G27" s="27"/>
      <c r="H27" s="27"/>
      <c r="I27" s="27"/>
      <c r="J27" s="27"/>
      <c r="K27" s="38">
        <v>0</v>
      </c>
      <c r="L27" s="39"/>
      <c r="M27" s="38">
        <v>-394714658</v>
      </c>
      <c r="N27" s="56" t="s">
        <v>38</v>
      </c>
    </row>
    <row r="28" spans="2:28">
      <c r="B28" s="32">
        <f t="shared" ref="B28:B29" si="1">+B27+1</f>
        <v>8</v>
      </c>
      <c r="C28" s="32"/>
      <c r="D28" s="27"/>
      <c r="E28" s="27"/>
      <c r="F28" s="27"/>
      <c r="G28" s="33" t="s">
        <v>11</v>
      </c>
      <c r="H28" s="27"/>
      <c r="I28" s="27"/>
      <c r="J28" s="37"/>
      <c r="K28" s="27">
        <f>+K25+K27</f>
        <v>1376886946</v>
      </c>
      <c r="L28" s="40"/>
      <c r="M28" s="27">
        <f>+M25+M27</f>
        <v>1216546315</v>
      </c>
      <c r="N28" s="27"/>
    </row>
    <row r="29" spans="2:28">
      <c r="B29" s="32">
        <f t="shared" si="1"/>
        <v>9</v>
      </c>
      <c r="C29" s="32"/>
      <c r="D29" s="27"/>
      <c r="E29" s="33" t="s">
        <v>61</v>
      </c>
      <c r="F29" s="27"/>
      <c r="G29" s="33"/>
      <c r="H29" s="27"/>
      <c r="I29" s="27"/>
      <c r="J29" s="27"/>
      <c r="K29" s="41">
        <v>1341592903</v>
      </c>
      <c r="L29" s="40"/>
      <c r="M29" s="41">
        <v>1340980983</v>
      </c>
      <c r="N29" s="56"/>
    </row>
    <row r="30" spans="2:28">
      <c r="B30" s="32">
        <f>+B29+1</f>
        <v>10</v>
      </c>
      <c r="C30" s="32"/>
      <c r="D30" s="27"/>
      <c r="E30" s="27"/>
      <c r="F30" s="27"/>
      <c r="G30" s="33" t="s">
        <v>29</v>
      </c>
      <c r="H30" s="27"/>
      <c r="I30" s="27"/>
      <c r="J30" s="37"/>
      <c r="K30" s="67">
        <f>+K28+K29</f>
        <v>2718479849</v>
      </c>
      <c r="L30" s="40"/>
      <c r="M30" s="67">
        <f>+M28+M29</f>
        <v>2557527298</v>
      </c>
      <c r="N30" s="106"/>
    </row>
    <row r="31" spans="2:28">
      <c r="B31" s="32"/>
      <c r="C31" s="32"/>
      <c r="D31" s="27"/>
      <c r="E31" s="27"/>
      <c r="F31" s="27"/>
      <c r="G31" s="27"/>
      <c r="H31" s="27"/>
      <c r="I31" s="27"/>
      <c r="J31" s="27"/>
      <c r="K31" s="27"/>
      <c r="L31" s="40"/>
      <c r="M31" s="27"/>
    </row>
    <row r="32" spans="2:28">
      <c r="B32" s="32">
        <f>+B30+1</f>
        <v>11</v>
      </c>
      <c r="C32" s="32"/>
      <c r="D32" s="33" t="s">
        <v>28</v>
      </c>
      <c r="E32" s="27"/>
      <c r="F32" s="27"/>
      <c r="G32" s="27"/>
      <c r="H32" s="27"/>
      <c r="I32" s="27"/>
      <c r="J32" s="27"/>
      <c r="K32" s="27"/>
      <c r="L32" s="40"/>
      <c r="M32" s="27"/>
    </row>
    <row r="33" spans="2:28">
      <c r="B33" s="32">
        <f t="shared" ref="B33" si="2">+B32+1</f>
        <v>12</v>
      </c>
      <c r="C33" s="42"/>
      <c r="D33" s="27"/>
      <c r="E33" s="33" t="s">
        <v>50</v>
      </c>
      <c r="F33" s="27"/>
      <c r="G33" s="27"/>
      <c r="H33" s="27"/>
      <c r="I33" s="27"/>
      <c r="J33" s="27"/>
      <c r="K33" s="40">
        <v>0</v>
      </c>
      <c r="L33" s="40"/>
      <c r="M33" s="40">
        <v>44968959</v>
      </c>
    </row>
    <row r="34" spans="2:28" ht="14.25" customHeight="1">
      <c r="B34" s="32">
        <f t="shared" ref="B34:B41" si="3">+B33+1</f>
        <v>13</v>
      </c>
      <c r="C34" s="42"/>
      <c r="D34" s="27"/>
      <c r="E34" s="33" t="s">
        <v>51</v>
      </c>
      <c r="F34" s="27"/>
      <c r="G34" s="27"/>
      <c r="H34" s="27"/>
      <c r="I34" s="27"/>
      <c r="J34" s="27"/>
      <c r="K34" s="40">
        <v>192260487</v>
      </c>
      <c r="L34" s="40"/>
      <c r="M34" s="40">
        <v>113801370</v>
      </c>
    </row>
    <row r="35" spans="2:28">
      <c r="B35" s="32">
        <f t="shared" si="3"/>
        <v>14</v>
      </c>
      <c r="C35" s="42"/>
      <c r="D35" s="27"/>
      <c r="E35" s="33" t="s">
        <v>12</v>
      </c>
      <c r="F35" s="27"/>
      <c r="G35" s="27"/>
      <c r="H35" s="27"/>
      <c r="I35" s="27"/>
      <c r="J35" s="37"/>
      <c r="K35" s="36">
        <v>85472005</v>
      </c>
      <c r="L35" s="39"/>
      <c r="M35" s="36">
        <v>65744562</v>
      </c>
    </row>
    <row r="36" spans="2:28">
      <c r="B36" s="32">
        <f t="shared" si="3"/>
        <v>15</v>
      </c>
      <c r="C36" s="42"/>
      <c r="D36" s="27"/>
      <c r="E36" s="33" t="s">
        <v>17</v>
      </c>
      <c r="F36" s="27"/>
      <c r="G36" s="27"/>
      <c r="H36" s="27"/>
      <c r="I36" s="27"/>
      <c r="J36" s="37"/>
      <c r="K36" s="36">
        <v>43587249</v>
      </c>
      <c r="L36" s="39"/>
      <c r="M36" s="36">
        <v>39316004</v>
      </c>
      <c r="N36" s="54"/>
      <c r="P36" s="54"/>
      <c r="R36" s="54"/>
      <c r="S36" s="54"/>
      <c r="T36" s="54"/>
      <c r="U36" s="54"/>
      <c r="V36" s="54"/>
      <c r="W36" s="54"/>
      <c r="X36" s="54"/>
      <c r="Y36" s="54"/>
      <c r="Z36" s="54"/>
      <c r="AA36" s="54"/>
      <c r="AB36" s="54"/>
    </row>
    <row r="37" spans="2:28" ht="16.5" customHeight="1">
      <c r="B37" s="32">
        <f t="shared" si="3"/>
        <v>16</v>
      </c>
      <c r="C37" s="42"/>
      <c r="D37" s="27"/>
      <c r="E37" s="33" t="s">
        <v>13</v>
      </c>
      <c r="F37" s="27"/>
      <c r="G37" s="27"/>
      <c r="H37" s="27"/>
      <c r="I37" s="27"/>
      <c r="J37" s="27"/>
      <c r="K37" s="40">
        <v>13248305</v>
      </c>
      <c r="L37" s="40"/>
      <c r="M37" s="40">
        <v>14196368</v>
      </c>
      <c r="N37" s="55"/>
      <c r="P37" s="55"/>
      <c r="R37" s="55"/>
      <c r="S37" s="55"/>
      <c r="T37" s="55"/>
      <c r="U37" s="55"/>
      <c r="V37" s="55"/>
      <c r="W37" s="55"/>
      <c r="X37" s="55"/>
      <c r="Y37" s="55"/>
      <c r="Z37" s="55"/>
      <c r="AA37" s="55"/>
      <c r="AB37" s="55"/>
    </row>
    <row r="38" spans="2:28" ht="15" customHeight="1">
      <c r="B38" s="32">
        <f t="shared" si="3"/>
        <v>17</v>
      </c>
      <c r="C38" s="42"/>
      <c r="D38" s="27"/>
      <c r="E38" s="33" t="s">
        <v>58</v>
      </c>
      <c r="F38" s="27"/>
      <c r="G38" s="27"/>
      <c r="H38" s="27"/>
      <c r="I38" s="27"/>
      <c r="J38" s="27"/>
      <c r="K38" s="40">
        <v>1800029</v>
      </c>
      <c r="L38" s="40"/>
      <c r="M38" s="98">
        <v>18742238</v>
      </c>
      <c r="V38" s="27"/>
      <c r="W38" s="27"/>
      <c r="X38" s="27"/>
      <c r="Y38" s="27"/>
      <c r="Z38" s="27"/>
      <c r="AA38" s="27"/>
      <c r="AB38" s="27"/>
    </row>
    <row r="39" spans="2:28" ht="15" customHeight="1">
      <c r="B39" s="32">
        <f t="shared" si="3"/>
        <v>18</v>
      </c>
      <c r="C39" s="42"/>
      <c r="D39" s="27"/>
      <c r="E39" s="33" t="s">
        <v>16</v>
      </c>
      <c r="F39" s="27"/>
      <c r="G39" s="27"/>
      <c r="H39" s="27"/>
      <c r="I39" s="27"/>
      <c r="J39" s="27"/>
      <c r="K39" s="40">
        <v>11595744</v>
      </c>
      <c r="L39" s="40"/>
      <c r="M39" s="98">
        <v>1218170</v>
      </c>
      <c r="V39" s="27"/>
      <c r="W39" s="27"/>
      <c r="X39" s="27"/>
      <c r="Y39" s="27"/>
      <c r="Z39" s="27"/>
      <c r="AA39" s="27"/>
      <c r="AB39" s="27"/>
    </row>
    <row r="40" spans="2:28">
      <c r="B40" s="32">
        <f>+B39+1</f>
        <v>19</v>
      </c>
      <c r="C40" s="42"/>
      <c r="D40" s="27"/>
      <c r="E40" s="33" t="s">
        <v>5</v>
      </c>
      <c r="F40" s="27"/>
      <c r="G40" s="27"/>
      <c r="H40" s="27"/>
      <c r="I40" s="27"/>
      <c r="J40" s="27"/>
      <c r="K40" s="40">
        <v>38240240</v>
      </c>
      <c r="L40" s="40"/>
      <c r="M40" s="40">
        <v>38407388</v>
      </c>
    </row>
    <row r="41" spans="2:28">
      <c r="B41" s="32">
        <f t="shared" si="3"/>
        <v>20</v>
      </c>
      <c r="C41" s="42"/>
      <c r="D41" s="27"/>
      <c r="E41" s="27"/>
      <c r="F41" s="27"/>
      <c r="G41" s="33" t="s">
        <v>30</v>
      </c>
      <c r="H41" s="27"/>
      <c r="I41" s="27"/>
      <c r="J41" s="37"/>
      <c r="K41" s="68">
        <f>SUM(K33:K40)</f>
        <v>386204059</v>
      </c>
      <c r="L41" s="40"/>
      <c r="M41" s="68">
        <f>SUM(M33:M40)</f>
        <v>336395059</v>
      </c>
    </row>
    <row r="42" spans="2:28">
      <c r="B42" s="42"/>
      <c r="C42" s="42"/>
      <c r="D42" s="27"/>
      <c r="E42" s="27"/>
      <c r="F42" s="27"/>
      <c r="G42" s="27"/>
      <c r="H42" s="27"/>
      <c r="I42" s="27"/>
      <c r="J42" s="27"/>
      <c r="K42" s="27"/>
      <c r="L42" s="40"/>
      <c r="M42" s="27"/>
      <c r="N42" s="27"/>
      <c r="P42" s="27"/>
      <c r="R42" s="27"/>
      <c r="S42" s="27"/>
      <c r="T42" s="27"/>
      <c r="U42" s="27"/>
      <c r="V42" s="27"/>
      <c r="W42" s="27"/>
      <c r="X42" s="27"/>
      <c r="Y42" s="27"/>
      <c r="Z42" s="27"/>
      <c r="AA42" s="27"/>
      <c r="AB42" s="27"/>
    </row>
    <row r="43" spans="2:28">
      <c r="B43" s="32">
        <f>+B41+1</f>
        <v>21</v>
      </c>
      <c r="C43" s="42"/>
      <c r="D43" s="33" t="s">
        <v>47</v>
      </c>
      <c r="E43" s="27"/>
      <c r="F43" s="27"/>
      <c r="G43" s="27"/>
      <c r="H43" s="27"/>
      <c r="I43" s="27"/>
      <c r="J43" s="27"/>
      <c r="K43" s="27"/>
      <c r="L43" s="40"/>
      <c r="M43" s="27"/>
    </row>
    <row r="44" spans="2:28">
      <c r="B44" s="32">
        <f>+B43+1</f>
        <v>22</v>
      </c>
      <c r="C44" s="42"/>
      <c r="D44" s="27"/>
      <c r="E44" s="27" t="s">
        <v>6</v>
      </c>
      <c r="F44" s="27"/>
      <c r="G44" s="27"/>
      <c r="H44" s="27"/>
      <c r="I44" s="27"/>
      <c r="J44" s="37"/>
      <c r="K44" s="40">
        <v>367821457</v>
      </c>
      <c r="L44" s="40"/>
      <c r="M44" s="40">
        <v>348398464</v>
      </c>
      <c r="N44" s="56"/>
    </row>
    <row r="45" spans="2:28">
      <c r="B45" s="32">
        <f t="shared" ref="B45:B50" si="4">+B44+1</f>
        <v>23</v>
      </c>
      <c r="C45" s="42"/>
      <c r="D45" s="27"/>
      <c r="E45" s="50" t="s">
        <v>15</v>
      </c>
      <c r="F45" s="27"/>
      <c r="G45" s="27"/>
      <c r="H45" s="27"/>
      <c r="I45" s="27"/>
      <c r="J45" s="27"/>
      <c r="K45" s="40">
        <v>95618614</v>
      </c>
      <c r="L45" s="40"/>
      <c r="M45" s="40">
        <v>96745146</v>
      </c>
      <c r="N45" s="40"/>
    </row>
    <row r="46" spans="2:28">
      <c r="B46" s="32">
        <f t="shared" si="4"/>
        <v>24</v>
      </c>
      <c r="C46" s="42"/>
      <c r="D46" s="27"/>
      <c r="E46" s="33" t="s">
        <v>62</v>
      </c>
      <c r="F46" s="27"/>
      <c r="G46" s="27"/>
      <c r="H46" s="27"/>
      <c r="I46" s="27"/>
      <c r="J46" s="27"/>
      <c r="K46" s="40">
        <v>5254642</v>
      </c>
      <c r="L46" s="40"/>
      <c r="M46" s="40">
        <v>23081411</v>
      </c>
      <c r="N46" s="40"/>
    </row>
    <row r="47" spans="2:28">
      <c r="B47" s="32">
        <f t="shared" si="4"/>
        <v>25</v>
      </c>
      <c r="C47" s="42"/>
      <c r="D47" s="33"/>
      <c r="E47" s="27" t="s">
        <v>14</v>
      </c>
      <c r="F47" s="27"/>
      <c r="G47" s="27"/>
      <c r="H47" s="27"/>
      <c r="I47" s="27"/>
      <c r="J47" s="27"/>
      <c r="K47" s="27">
        <v>118918936</v>
      </c>
      <c r="L47" s="40"/>
      <c r="M47" s="27">
        <v>110105067</v>
      </c>
    </row>
    <row r="48" spans="2:28">
      <c r="B48" s="32">
        <f t="shared" si="4"/>
        <v>26</v>
      </c>
      <c r="C48" s="42"/>
      <c r="D48" s="27"/>
      <c r="E48" s="33" t="s">
        <v>16</v>
      </c>
      <c r="F48" s="27"/>
      <c r="G48" s="27"/>
      <c r="H48" s="27"/>
      <c r="I48" s="27"/>
      <c r="J48" s="37"/>
      <c r="K48" s="40">
        <v>312655943</v>
      </c>
      <c r="L48" s="40"/>
      <c r="M48" s="40">
        <v>298466039</v>
      </c>
      <c r="N48" s="40"/>
    </row>
    <row r="49" spans="2:28">
      <c r="B49" s="32">
        <f t="shared" si="4"/>
        <v>27</v>
      </c>
      <c r="C49" s="42"/>
      <c r="D49" s="27"/>
      <c r="E49" s="33" t="s">
        <v>5</v>
      </c>
      <c r="F49" s="27"/>
      <c r="G49" s="27"/>
      <c r="H49" s="27"/>
      <c r="I49" s="27"/>
      <c r="J49" s="27"/>
      <c r="K49" s="40">
        <f>43433436+1</f>
        <v>43433437</v>
      </c>
      <c r="L49" s="40"/>
      <c r="M49" s="40">
        <f>42481839-3</f>
        <v>42481836</v>
      </c>
      <c r="N49" s="40"/>
    </row>
    <row r="50" spans="2:28">
      <c r="B50" s="32">
        <f t="shared" si="4"/>
        <v>28</v>
      </c>
      <c r="C50" s="42"/>
      <c r="D50" s="27"/>
      <c r="E50" s="27"/>
      <c r="F50" s="27"/>
      <c r="G50" s="33" t="s">
        <v>31</v>
      </c>
      <c r="H50" s="27"/>
      <c r="I50" s="27"/>
      <c r="J50" s="37"/>
      <c r="K50" s="68">
        <f>SUM(K44:K49)</f>
        <v>943703029</v>
      </c>
      <c r="L50" s="40"/>
      <c r="M50" s="68">
        <f>SUM(M44:M49)</f>
        <v>919277963</v>
      </c>
      <c r="N50" s="40"/>
    </row>
    <row r="51" spans="2:28">
      <c r="B51" s="42"/>
      <c r="C51" s="42"/>
      <c r="D51" s="27"/>
      <c r="E51" s="27"/>
      <c r="F51" s="27"/>
      <c r="G51" s="27"/>
      <c r="H51" s="27"/>
      <c r="I51" s="27"/>
      <c r="J51" s="27"/>
      <c r="K51" s="27"/>
      <c r="L51" s="40"/>
      <c r="M51" s="27"/>
      <c r="N51" s="27"/>
    </row>
    <row r="52" spans="2:28">
      <c r="B52" s="32">
        <f>+B50+1</f>
        <v>29</v>
      </c>
      <c r="C52" s="42"/>
      <c r="D52" s="33" t="s">
        <v>52</v>
      </c>
      <c r="E52" s="27"/>
      <c r="F52" s="27"/>
      <c r="G52" s="27"/>
      <c r="H52" s="27"/>
      <c r="I52" s="27"/>
      <c r="J52" s="27"/>
      <c r="K52" s="27"/>
      <c r="L52" s="40"/>
      <c r="M52" s="27"/>
      <c r="N52" s="27"/>
    </row>
    <row r="53" spans="2:28">
      <c r="B53" s="42"/>
      <c r="C53" s="42"/>
      <c r="D53" s="27"/>
      <c r="E53" s="27"/>
      <c r="F53" s="27"/>
      <c r="G53" s="27"/>
      <c r="H53" s="27"/>
      <c r="I53" s="27"/>
      <c r="J53" s="27"/>
      <c r="K53" s="27"/>
      <c r="L53" s="40"/>
      <c r="M53" s="27"/>
      <c r="N53" s="27"/>
    </row>
    <row r="54" spans="2:28" ht="15" thickBot="1">
      <c r="B54" s="32">
        <f>+B52+1</f>
        <v>30</v>
      </c>
      <c r="C54" s="32"/>
      <c r="D54" s="27"/>
      <c r="E54" s="27"/>
      <c r="F54" s="27"/>
      <c r="G54" s="27"/>
      <c r="H54" s="27"/>
      <c r="I54" s="33" t="s">
        <v>48</v>
      </c>
      <c r="J54" s="37"/>
      <c r="K54" s="69">
        <f>+K30+K41+K50</f>
        <v>4048386937</v>
      </c>
      <c r="L54" s="78"/>
      <c r="M54" s="69">
        <f>+M30+M41+M50</f>
        <v>3813200320</v>
      </c>
      <c r="N54" s="78"/>
    </row>
    <row r="55" spans="2:28" ht="15" thickTop="1">
      <c r="B55" s="32"/>
      <c r="C55" s="32"/>
      <c r="D55" s="27"/>
      <c r="E55" s="27"/>
      <c r="F55" s="27"/>
      <c r="G55" s="27"/>
      <c r="H55" s="27"/>
      <c r="I55" s="33"/>
      <c r="J55" s="37"/>
      <c r="K55" s="78"/>
      <c r="L55" s="78"/>
      <c r="M55" s="78"/>
      <c r="N55" s="78"/>
    </row>
    <row r="56" spans="2:28">
      <c r="B56" s="32"/>
      <c r="C56" s="32"/>
      <c r="D56" s="27"/>
      <c r="E56" s="27"/>
      <c r="F56" s="27"/>
      <c r="G56" s="27"/>
      <c r="H56" s="27"/>
      <c r="I56" s="33"/>
      <c r="J56" s="37"/>
      <c r="K56" s="78"/>
      <c r="L56" s="78"/>
      <c r="M56" s="78"/>
      <c r="N56" s="78"/>
    </row>
    <row r="57" spans="2:28">
      <c r="B57" s="32"/>
      <c r="C57" s="32"/>
      <c r="D57" s="27"/>
      <c r="E57" s="27"/>
      <c r="F57" s="27"/>
      <c r="G57" s="27"/>
      <c r="H57" s="27"/>
      <c r="I57" s="33"/>
      <c r="J57" s="33"/>
      <c r="K57" s="40"/>
      <c r="L57" s="40"/>
      <c r="M57" s="40"/>
      <c r="N57" s="40"/>
    </row>
    <row r="58" spans="2:28" s="107" customFormat="1" ht="89.25" customHeight="1">
      <c r="B58" s="43">
        <f>+B54+1</f>
        <v>31</v>
      </c>
      <c r="C58" s="110" t="s">
        <v>38</v>
      </c>
      <c r="D58" s="126" t="s">
        <v>74</v>
      </c>
      <c r="E58" s="126"/>
      <c r="F58" s="126"/>
      <c r="G58" s="126"/>
      <c r="H58" s="126"/>
      <c r="I58" s="126"/>
      <c r="J58" s="126"/>
      <c r="K58" s="126"/>
      <c r="L58" s="126"/>
      <c r="M58" s="126"/>
      <c r="N58" s="108"/>
      <c r="Q58" s="5"/>
    </row>
    <row r="59" spans="2:28">
      <c r="B59" s="32"/>
      <c r="C59" s="111"/>
      <c r="D59" s="112"/>
      <c r="E59" s="112"/>
      <c r="F59" s="112"/>
      <c r="G59" s="112"/>
      <c r="H59" s="112"/>
      <c r="I59" s="113"/>
      <c r="J59" s="113"/>
      <c r="K59" s="114"/>
      <c r="L59" s="114"/>
      <c r="M59" s="114"/>
      <c r="N59" s="40"/>
    </row>
    <row r="60" spans="2:28" s="58" customFormat="1">
      <c r="B60" s="43">
        <f>+B58+1</f>
        <v>32</v>
      </c>
      <c r="C60" s="115"/>
      <c r="D60" s="116" t="s">
        <v>35</v>
      </c>
      <c r="E60" s="117"/>
      <c r="F60" s="117"/>
      <c r="G60" s="117"/>
      <c r="H60" s="117"/>
      <c r="I60" s="117"/>
      <c r="J60" s="117"/>
      <c r="K60" s="117"/>
      <c r="L60" s="118"/>
      <c r="M60" s="117"/>
      <c r="N60" s="45"/>
      <c r="O60" s="57"/>
      <c r="P60" s="57"/>
      <c r="Q60" s="2"/>
      <c r="R60" s="57"/>
      <c r="S60" s="57"/>
      <c r="T60" s="57"/>
      <c r="U60" s="57"/>
      <c r="V60" s="57"/>
      <c r="W60" s="57"/>
      <c r="X60" s="57"/>
      <c r="Y60" s="57"/>
      <c r="Z60" s="57"/>
      <c r="AA60" s="57"/>
      <c r="AB60" s="57"/>
    </row>
    <row r="61" spans="2:28">
      <c r="B61" s="43"/>
      <c r="C61" s="109"/>
      <c r="D61" s="119"/>
      <c r="E61" s="117"/>
      <c r="F61" s="117"/>
      <c r="G61" s="117"/>
      <c r="H61" s="117"/>
      <c r="I61" s="117"/>
      <c r="J61" s="117"/>
      <c r="K61" s="117"/>
      <c r="L61" s="118"/>
      <c r="M61" s="117"/>
      <c r="N61" s="45"/>
      <c r="O61" s="52"/>
      <c r="P61" s="52"/>
      <c r="R61" s="52"/>
      <c r="S61" s="52"/>
      <c r="T61" s="52"/>
      <c r="U61" s="52"/>
      <c r="V61" s="52"/>
      <c r="W61" s="52"/>
      <c r="X61" s="52"/>
      <c r="Y61" s="52"/>
      <c r="Z61" s="52"/>
      <c r="AA61" s="52"/>
      <c r="AB61" s="52"/>
    </row>
    <row r="62" spans="2:28">
      <c r="B62" s="43">
        <f>+B60+1</f>
        <v>33</v>
      </c>
      <c r="C62" s="109"/>
      <c r="D62" s="120" t="s">
        <v>49</v>
      </c>
      <c r="E62" s="117"/>
      <c r="F62" s="117"/>
      <c r="G62" s="117"/>
      <c r="H62" s="117"/>
      <c r="I62" s="117"/>
      <c r="J62" s="117"/>
      <c r="K62" s="117"/>
      <c r="L62" s="118"/>
      <c r="M62" s="117"/>
      <c r="N62" s="45"/>
      <c r="O62" s="52"/>
      <c r="P62" s="52"/>
      <c r="R62" s="52"/>
      <c r="S62" s="52"/>
      <c r="T62" s="52"/>
      <c r="U62" s="52"/>
      <c r="V62" s="52"/>
      <c r="W62" s="52"/>
      <c r="X62" s="52"/>
      <c r="Y62" s="52"/>
      <c r="Z62" s="52"/>
      <c r="AA62" s="52"/>
      <c r="AB62" s="52"/>
    </row>
    <row r="63" spans="2:28" ht="15">
      <c r="B63" s="43"/>
      <c r="C63" s="43"/>
      <c r="D63" s="44"/>
      <c r="E63" s="45"/>
      <c r="F63" s="45"/>
      <c r="G63" s="45"/>
      <c r="H63" s="45"/>
      <c r="I63" s="46"/>
      <c r="J63" s="46"/>
      <c r="K63" s="47"/>
      <c r="L63" s="89"/>
      <c r="M63" s="47"/>
      <c r="N63" s="47"/>
      <c r="O63" s="52"/>
      <c r="P63" s="52"/>
      <c r="R63" s="52"/>
      <c r="S63" s="52"/>
      <c r="T63" s="52"/>
      <c r="U63" s="52"/>
      <c r="V63" s="52"/>
      <c r="W63" s="52"/>
      <c r="X63" s="52"/>
      <c r="Y63" s="52"/>
      <c r="Z63" s="52"/>
      <c r="AA63" s="52"/>
      <c r="AB63" s="52"/>
    </row>
    <row r="64" spans="2:28">
      <c r="B64" s="59"/>
      <c r="C64" s="59"/>
      <c r="D64" s="52"/>
      <c r="E64" s="60"/>
      <c r="F64" s="60"/>
      <c r="G64" s="60"/>
      <c r="H64" s="60"/>
      <c r="I64" s="60"/>
      <c r="J64" s="60"/>
      <c r="K64" s="45"/>
      <c r="L64" s="88"/>
      <c r="M64" s="45"/>
      <c r="N64" s="45"/>
      <c r="O64" s="52"/>
      <c r="P64" s="52"/>
      <c r="R64" s="52"/>
      <c r="S64" s="52"/>
      <c r="T64" s="52"/>
      <c r="U64" s="52"/>
      <c r="V64" s="52"/>
      <c r="W64" s="52"/>
      <c r="X64" s="52"/>
      <c r="Y64" s="52"/>
      <c r="Z64" s="52"/>
      <c r="AA64" s="52"/>
      <c r="AB64" s="52"/>
    </row>
    <row r="65" spans="2:28">
      <c r="B65" s="61"/>
      <c r="C65" s="61"/>
      <c r="D65" s="52"/>
      <c r="E65" s="60"/>
      <c r="F65" s="60"/>
      <c r="G65" s="60"/>
      <c r="H65" s="60"/>
      <c r="I65" s="60"/>
      <c r="J65" s="60"/>
      <c r="K65" s="45"/>
      <c r="L65" s="88"/>
      <c r="M65" s="45"/>
      <c r="N65" s="45"/>
      <c r="O65" s="52"/>
      <c r="P65" s="52"/>
      <c r="R65" s="52"/>
      <c r="S65" s="52"/>
      <c r="T65" s="52"/>
      <c r="U65" s="52"/>
      <c r="V65" s="52"/>
      <c r="W65" s="52"/>
      <c r="X65" s="52"/>
      <c r="Y65" s="52"/>
      <c r="Z65" s="52"/>
      <c r="AA65" s="52"/>
      <c r="AB65" s="52"/>
    </row>
    <row r="66" spans="2:28">
      <c r="B66" s="61"/>
      <c r="C66" s="61"/>
      <c r="D66" s="49"/>
      <c r="E66" s="62"/>
      <c r="F66" s="62"/>
      <c r="G66" s="62"/>
      <c r="H66" s="62"/>
      <c r="I66" s="62"/>
      <c r="J66" s="62"/>
      <c r="K66" s="48"/>
      <c r="L66" s="90"/>
      <c r="M66" s="48"/>
      <c r="N66" s="48"/>
      <c r="O66" s="52"/>
      <c r="P66" s="52"/>
      <c r="R66" s="52"/>
      <c r="S66" s="52"/>
      <c r="T66" s="52"/>
      <c r="U66" s="52"/>
      <c r="V66" s="52"/>
      <c r="W66" s="52"/>
      <c r="X66" s="52"/>
      <c r="Y66" s="52"/>
      <c r="Z66" s="52"/>
      <c r="AA66" s="52"/>
      <c r="AB66" s="52"/>
    </row>
    <row r="67" spans="2:28">
      <c r="B67" s="61"/>
      <c r="C67" s="61"/>
      <c r="D67" s="62"/>
      <c r="E67" s="62"/>
      <c r="F67" s="62"/>
      <c r="G67" s="62"/>
      <c r="H67" s="62"/>
      <c r="I67" s="62"/>
      <c r="J67" s="62"/>
      <c r="K67" s="48"/>
      <c r="L67" s="90"/>
      <c r="M67" s="48"/>
      <c r="N67" s="48"/>
      <c r="O67" s="52"/>
      <c r="P67" s="52"/>
      <c r="R67" s="52"/>
      <c r="S67" s="52"/>
      <c r="T67" s="52"/>
      <c r="U67" s="52"/>
      <c r="V67" s="52"/>
      <c r="W67" s="52"/>
      <c r="X67" s="52"/>
      <c r="Y67" s="52"/>
      <c r="Z67" s="52"/>
      <c r="AA67" s="52"/>
      <c r="AB67" s="52"/>
    </row>
    <row r="68" spans="2:28">
      <c r="B68" s="61"/>
      <c r="C68" s="61"/>
      <c r="D68" s="62"/>
      <c r="E68" s="62"/>
      <c r="F68" s="62"/>
      <c r="G68" s="62"/>
      <c r="H68" s="62"/>
      <c r="I68" s="62"/>
      <c r="J68" s="62"/>
      <c r="K68" s="48"/>
      <c r="L68" s="90"/>
      <c r="M68" s="48"/>
      <c r="N68" s="48"/>
      <c r="O68" s="52"/>
      <c r="P68" s="52"/>
      <c r="R68" s="52"/>
      <c r="S68" s="52"/>
      <c r="T68" s="52"/>
      <c r="U68" s="52"/>
      <c r="V68" s="52"/>
      <c r="W68" s="52"/>
      <c r="X68" s="52"/>
      <c r="Y68" s="52"/>
      <c r="Z68" s="52"/>
      <c r="AA68" s="52"/>
      <c r="AB68" s="52"/>
    </row>
    <row r="69" spans="2:28">
      <c r="B69" s="63"/>
      <c r="C69" s="63"/>
      <c r="D69" s="62"/>
      <c r="E69" s="49"/>
      <c r="F69" s="49"/>
      <c r="G69" s="49"/>
      <c r="H69" s="49"/>
      <c r="I69" s="49"/>
      <c r="J69" s="49"/>
      <c r="K69" s="44"/>
      <c r="L69" s="91"/>
      <c r="M69" s="44"/>
      <c r="N69" s="44"/>
      <c r="O69" s="52"/>
      <c r="P69" s="52"/>
      <c r="R69" s="52"/>
      <c r="S69" s="52"/>
      <c r="T69" s="52"/>
      <c r="U69" s="52"/>
      <c r="V69" s="52"/>
      <c r="W69" s="52"/>
      <c r="X69" s="52"/>
      <c r="Y69" s="52"/>
      <c r="Z69" s="52"/>
      <c r="AA69" s="52"/>
      <c r="AB69" s="52"/>
    </row>
    <row r="70" spans="2:28">
      <c r="B70" s="56"/>
      <c r="C70" s="56"/>
      <c r="D70" s="52"/>
      <c r="E70" s="49"/>
      <c r="F70" s="49"/>
      <c r="G70" s="49"/>
      <c r="H70" s="49"/>
      <c r="I70" s="49"/>
      <c r="J70" s="49"/>
      <c r="K70" s="44"/>
      <c r="L70" s="91"/>
      <c r="M70" s="44"/>
      <c r="N70" s="44"/>
      <c r="O70" s="52"/>
      <c r="P70" s="52"/>
      <c r="R70" s="52"/>
      <c r="S70" s="52"/>
      <c r="T70" s="52"/>
      <c r="U70" s="52"/>
      <c r="V70" s="52"/>
      <c r="W70" s="52"/>
      <c r="X70" s="52"/>
      <c r="Y70" s="52"/>
      <c r="Z70" s="52"/>
      <c r="AA70" s="52"/>
      <c r="AB70" s="52"/>
    </row>
    <row r="71" spans="2:28">
      <c r="B71" s="56"/>
      <c r="C71" s="56"/>
      <c r="D71" s="52"/>
      <c r="E71" s="49"/>
      <c r="F71" s="49"/>
      <c r="G71" s="49"/>
      <c r="H71" s="49"/>
      <c r="I71" s="49"/>
      <c r="J71" s="49"/>
      <c r="K71" s="49"/>
      <c r="L71" s="92"/>
      <c r="M71" s="49"/>
      <c r="N71" s="49"/>
      <c r="O71" s="52"/>
      <c r="P71" s="52"/>
      <c r="R71" s="52"/>
      <c r="S71" s="52"/>
      <c r="T71" s="52"/>
      <c r="U71" s="52"/>
      <c r="V71" s="52"/>
      <c r="W71" s="52"/>
      <c r="X71" s="52"/>
      <c r="Y71" s="52"/>
      <c r="Z71" s="52"/>
      <c r="AA71" s="52"/>
      <c r="AB71" s="52"/>
    </row>
    <row r="72" spans="2:28">
      <c r="D72" s="52"/>
      <c r="E72" s="49"/>
      <c r="F72" s="49"/>
      <c r="G72" s="49"/>
      <c r="H72" s="49"/>
      <c r="I72" s="49"/>
      <c r="J72" s="49"/>
      <c r="K72" s="49"/>
      <c r="L72" s="92"/>
      <c r="M72" s="49"/>
      <c r="N72" s="49"/>
      <c r="O72" s="52"/>
      <c r="P72" s="52"/>
      <c r="R72" s="52"/>
      <c r="S72" s="52"/>
      <c r="T72" s="52"/>
      <c r="U72" s="52"/>
      <c r="V72" s="52"/>
      <c r="W72" s="52"/>
      <c r="X72" s="52"/>
      <c r="Y72" s="52"/>
      <c r="Z72" s="52"/>
      <c r="AA72" s="52"/>
      <c r="AB72" s="52"/>
    </row>
    <row r="73" spans="2:28">
      <c r="B73" s="63"/>
      <c r="C73" s="63"/>
      <c r="D73" s="52"/>
      <c r="E73" s="49"/>
      <c r="F73" s="49"/>
      <c r="G73" s="49"/>
      <c r="H73" s="49"/>
      <c r="I73" s="49"/>
      <c r="J73" s="49"/>
      <c r="K73" s="49"/>
      <c r="L73" s="92"/>
      <c r="M73" s="49"/>
      <c r="N73" s="49"/>
      <c r="O73" s="52"/>
      <c r="P73" s="52"/>
      <c r="R73" s="52"/>
      <c r="S73" s="52"/>
      <c r="T73" s="52"/>
      <c r="U73" s="52"/>
      <c r="V73" s="52"/>
      <c r="W73" s="52"/>
      <c r="X73" s="52"/>
      <c r="Y73" s="52"/>
      <c r="Z73" s="52"/>
      <c r="AA73" s="52"/>
      <c r="AB73" s="52"/>
    </row>
    <row r="74" spans="2:28">
      <c r="D74" s="62"/>
    </row>
    <row r="75" spans="2:28">
      <c r="D75" s="52"/>
    </row>
  </sheetData>
  <mergeCells count="4">
    <mergeCell ref="D18:I18"/>
    <mergeCell ref="D13:I13"/>
    <mergeCell ref="D15:I15"/>
    <mergeCell ref="D58:M58"/>
  </mergeCells>
  <pageMargins left="1.25" right="0.75" top="0.75" bottom="0.75" header="0.5" footer="0.18"/>
  <pageSetup scale="65" orientation="portrait" r:id="rId1"/>
  <headerFooter alignWithMargins="0"/>
  <colBreaks count="1" manualBreakCount="1">
    <brk id="14" max="6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Assets</vt:lpstr>
      <vt:lpstr>Liabilities</vt:lpstr>
      <vt:lpstr>Assets!ASSETS</vt:lpstr>
      <vt:lpstr>Liabilities!LIAB</vt:lpstr>
      <vt:lpstr>Assets!Print_Area</vt:lpstr>
      <vt:lpstr>Liabilities!Print_Area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2017-01-31T16:23:34Z</dcterms:created>
  <dcterms:modified xsi:type="dcterms:W3CDTF">2021-05-26T19:55:37Z</dcterms:modified>
</cp:coreProperties>
</file>